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AAA\Desktop\Совет депутатов\БЮДЖЕТ НА 2024 ГОД\Проект бюджета\"/>
    </mc:Choice>
  </mc:AlternateContent>
  <xr:revisionPtr revIDLastSave="0" documentId="13_ncr:1_{A85945B6-F496-4219-8C66-4F929B88225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1" i="1" l="1"/>
  <c r="H41" i="1"/>
  <c r="I42" i="1"/>
  <c r="H42" i="1"/>
  <c r="I43" i="1"/>
  <c r="H43" i="1"/>
  <c r="I44" i="1"/>
  <c r="H44" i="1"/>
  <c r="I45" i="1"/>
  <c r="H45" i="1"/>
  <c r="G41" i="1"/>
  <c r="G42" i="1"/>
  <c r="G43" i="1"/>
  <c r="G44" i="1"/>
  <c r="G45" i="1"/>
  <c r="I46" i="1"/>
  <c r="H46" i="1"/>
  <c r="G46" i="1"/>
  <c r="I216" i="1" l="1"/>
  <c r="I215" i="1" s="1"/>
  <c r="I214" i="1" s="1"/>
  <c r="I213" i="1" s="1"/>
  <c r="I212" i="1" s="1"/>
  <c r="I211" i="1" s="1"/>
  <c r="H216" i="1"/>
  <c r="H215" i="1" s="1"/>
  <c r="H214" i="1" s="1"/>
  <c r="H213" i="1" s="1"/>
  <c r="H212" i="1" s="1"/>
  <c r="H211" i="1" s="1"/>
  <c r="G216" i="1"/>
  <c r="G215" i="1" s="1"/>
  <c r="G214" i="1" s="1"/>
  <c r="G213" i="1" s="1"/>
  <c r="G212" i="1" s="1"/>
  <c r="G211" i="1" s="1"/>
  <c r="I201" i="1" l="1"/>
  <c r="I200" i="1" s="1"/>
  <c r="I199" i="1" s="1"/>
  <c r="I198" i="1" s="1"/>
  <c r="H201" i="1"/>
  <c r="H200" i="1" s="1"/>
  <c r="H199" i="1" s="1"/>
  <c r="H198" i="1" s="1"/>
  <c r="G201" i="1"/>
  <c r="G200" i="1" s="1"/>
  <c r="G199" i="1" s="1"/>
  <c r="G198" i="1" s="1"/>
  <c r="I18" i="1" l="1"/>
  <c r="H18" i="1"/>
  <c r="G18" i="1"/>
  <c r="I24" i="1"/>
  <c r="I23" i="1" s="1"/>
  <c r="H24" i="1"/>
  <c r="H23" i="1" s="1"/>
  <c r="G24" i="1"/>
  <c r="G23" i="1" s="1"/>
  <c r="I14" i="1"/>
  <c r="H14" i="1"/>
  <c r="G14" i="1"/>
  <c r="I16" i="1"/>
  <c r="H16" i="1"/>
  <c r="G16" i="1"/>
  <c r="I21" i="1"/>
  <c r="I20" i="1" s="1"/>
  <c r="H21" i="1"/>
  <c r="H20" i="1" s="1"/>
  <c r="G21" i="1"/>
  <c r="G20" i="1" s="1"/>
  <c r="I27" i="1"/>
  <c r="I26" i="1" s="1"/>
  <c r="H27" i="1"/>
  <c r="H26" i="1" s="1"/>
  <c r="G27" i="1"/>
  <c r="G26" i="1" s="1"/>
  <c r="I32" i="1"/>
  <c r="I31" i="1" s="1"/>
  <c r="I30" i="1" s="1"/>
  <c r="I29" i="1" s="1"/>
  <c r="H32" i="1"/>
  <c r="H31" i="1" s="1"/>
  <c r="H30" i="1" s="1"/>
  <c r="H29" i="1" s="1"/>
  <c r="G32" i="1"/>
  <c r="G31" i="1" s="1"/>
  <c r="G30" i="1" s="1"/>
  <c r="G29" i="1" s="1"/>
  <c r="I39" i="1"/>
  <c r="I38" i="1" s="1"/>
  <c r="I37" i="1" s="1"/>
  <c r="I36" i="1" s="1"/>
  <c r="I35" i="1" s="1"/>
  <c r="I34" i="1" s="1"/>
  <c r="H39" i="1"/>
  <c r="H38" i="1" s="1"/>
  <c r="H37" i="1" s="1"/>
  <c r="H36" i="1" s="1"/>
  <c r="H35" i="1" s="1"/>
  <c r="H34" i="1" s="1"/>
  <c r="G39" i="1"/>
  <c r="G38" i="1" s="1"/>
  <c r="G37" i="1" s="1"/>
  <c r="G36" i="1" s="1"/>
  <c r="G35" i="1" s="1"/>
  <c r="G34" i="1" s="1"/>
  <c r="I53" i="1"/>
  <c r="I52" i="1" s="1"/>
  <c r="I51" i="1" s="1"/>
  <c r="I50" i="1" s="1"/>
  <c r="I49" i="1" s="1"/>
  <c r="I48" i="1" s="1"/>
  <c r="H53" i="1"/>
  <c r="H52" i="1" s="1"/>
  <c r="H51" i="1" s="1"/>
  <c r="H50" i="1" s="1"/>
  <c r="H49" i="1" s="1"/>
  <c r="H48" i="1" s="1"/>
  <c r="G53" i="1"/>
  <c r="G52" i="1" s="1"/>
  <c r="G51" i="1" s="1"/>
  <c r="G50" i="1" s="1"/>
  <c r="G49" i="1" s="1"/>
  <c r="G48" i="1" s="1"/>
  <c r="I60" i="1"/>
  <c r="H60" i="1"/>
  <c r="G60" i="1"/>
  <c r="I62" i="1"/>
  <c r="H62" i="1"/>
  <c r="G62" i="1"/>
  <c r="I64" i="1"/>
  <c r="H64" i="1"/>
  <c r="G64" i="1"/>
  <c r="I72" i="1"/>
  <c r="H72" i="1"/>
  <c r="G72" i="1"/>
  <c r="I74" i="1"/>
  <c r="H74" i="1"/>
  <c r="G74" i="1"/>
  <c r="I82" i="1"/>
  <c r="I81" i="1" s="1"/>
  <c r="I80" i="1" s="1"/>
  <c r="H82" i="1"/>
  <c r="H81" i="1" s="1"/>
  <c r="H80" i="1" s="1"/>
  <c r="G82" i="1"/>
  <c r="G81" i="1" s="1"/>
  <c r="G80" i="1" s="1"/>
  <c r="I86" i="1"/>
  <c r="I85" i="1" s="1"/>
  <c r="I84" i="1" s="1"/>
  <c r="H86" i="1"/>
  <c r="H85" i="1" s="1"/>
  <c r="H84" i="1" s="1"/>
  <c r="G86" i="1"/>
  <c r="G85" i="1" s="1"/>
  <c r="G84" i="1" s="1"/>
  <c r="H90" i="1"/>
  <c r="H89" i="1" s="1"/>
  <c r="H88" i="1" s="1"/>
  <c r="I90" i="1"/>
  <c r="I89" i="1" s="1"/>
  <c r="I88" i="1" s="1"/>
  <c r="G90" i="1"/>
  <c r="G89" i="1" s="1"/>
  <c r="G88" i="1" s="1"/>
  <c r="I97" i="1"/>
  <c r="I96" i="1" s="1"/>
  <c r="I95" i="1" s="1"/>
  <c r="I94" i="1" s="1"/>
  <c r="I93" i="1" s="1"/>
  <c r="I92" i="1" s="1"/>
  <c r="H97" i="1"/>
  <c r="H96" i="1" s="1"/>
  <c r="H95" i="1" s="1"/>
  <c r="H94" i="1" s="1"/>
  <c r="H93" i="1" s="1"/>
  <c r="H92" i="1" s="1"/>
  <c r="G97" i="1"/>
  <c r="G96" i="1" s="1"/>
  <c r="G95" i="1" s="1"/>
  <c r="G94" i="1" s="1"/>
  <c r="G93" i="1" s="1"/>
  <c r="G92" i="1" s="1"/>
  <c r="I105" i="1"/>
  <c r="I104" i="1" s="1"/>
  <c r="H105" i="1"/>
  <c r="H104" i="1" s="1"/>
  <c r="G105" i="1"/>
  <c r="G104" i="1" s="1"/>
  <c r="G103" i="1" s="1"/>
  <c r="I108" i="1"/>
  <c r="I107" i="1" s="1"/>
  <c r="H108" i="1"/>
  <c r="H107" i="1" s="1"/>
  <c r="G108" i="1"/>
  <c r="G107" i="1" s="1"/>
  <c r="I113" i="1"/>
  <c r="I112" i="1" s="1"/>
  <c r="I111" i="1" s="1"/>
  <c r="I110" i="1" s="1"/>
  <c r="H113" i="1"/>
  <c r="H112" i="1" s="1"/>
  <c r="H111" i="1" s="1"/>
  <c r="H110" i="1" s="1"/>
  <c r="G113" i="1"/>
  <c r="G112" i="1" s="1"/>
  <c r="G111" i="1" s="1"/>
  <c r="G110" i="1" s="1"/>
  <c r="I119" i="1"/>
  <c r="I118" i="1" s="1"/>
  <c r="I117" i="1" s="1"/>
  <c r="I116" i="1" s="1"/>
  <c r="I115" i="1" s="1"/>
  <c r="H119" i="1"/>
  <c r="H118" i="1" s="1"/>
  <c r="H117" i="1" s="1"/>
  <c r="H116" i="1" s="1"/>
  <c r="H115" i="1" s="1"/>
  <c r="G119" i="1"/>
  <c r="G118" i="1" s="1"/>
  <c r="G117" i="1" s="1"/>
  <c r="G116" i="1" s="1"/>
  <c r="G115" i="1" s="1"/>
  <c r="I125" i="1"/>
  <c r="I124" i="1" s="1"/>
  <c r="I123" i="1" s="1"/>
  <c r="I122" i="1" s="1"/>
  <c r="I121" i="1" s="1"/>
  <c r="H125" i="1"/>
  <c r="H124" i="1" s="1"/>
  <c r="H123" i="1" s="1"/>
  <c r="H122" i="1" s="1"/>
  <c r="H121" i="1" s="1"/>
  <c r="G125" i="1"/>
  <c r="G124" i="1" s="1"/>
  <c r="G123" i="1" s="1"/>
  <c r="G122" i="1" s="1"/>
  <c r="G121" i="1" s="1"/>
  <c r="I132" i="1"/>
  <c r="I131" i="1" s="1"/>
  <c r="H132" i="1"/>
  <c r="H131" i="1" s="1"/>
  <c r="G132" i="1"/>
  <c r="G131" i="1" s="1"/>
  <c r="I135" i="1"/>
  <c r="I134" i="1" s="1"/>
  <c r="H135" i="1"/>
  <c r="H134" i="1" s="1"/>
  <c r="G135" i="1"/>
  <c r="G134" i="1" s="1"/>
  <c r="I138" i="1"/>
  <c r="I137" i="1" s="1"/>
  <c r="H138" i="1"/>
  <c r="H137" i="1" s="1"/>
  <c r="G138" i="1"/>
  <c r="G137" i="1" s="1"/>
  <c r="I146" i="1"/>
  <c r="I145" i="1" s="1"/>
  <c r="H146" i="1"/>
  <c r="H145" i="1" s="1"/>
  <c r="G146" i="1"/>
  <c r="G145" i="1" s="1"/>
  <c r="I149" i="1"/>
  <c r="I148" i="1" s="1"/>
  <c r="H149" i="1"/>
  <c r="H148" i="1" s="1"/>
  <c r="G149" i="1"/>
  <c r="G148" i="1" s="1"/>
  <c r="I156" i="1"/>
  <c r="I155" i="1" s="1"/>
  <c r="I154" i="1" s="1"/>
  <c r="I153" i="1" s="1"/>
  <c r="I152" i="1" s="1"/>
  <c r="H156" i="1"/>
  <c r="H155" i="1" s="1"/>
  <c r="H154" i="1" s="1"/>
  <c r="H153" i="1" s="1"/>
  <c r="H152" i="1" s="1"/>
  <c r="G156" i="1"/>
  <c r="G155" i="1" s="1"/>
  <c r="G154" i="1" s="1"/>
  <c r="G153" i="1" s="1"/>
  <c r="G152" i="1" s="1"/>
  <c r="I162" i="1"/>
  <c r="I161" i="1" s="1"/>
  <c r="I160" i="1" s="1"/>
  <c r="I159" i="1" s="1"/>
  <c r="I158" i="1" s="1"/>
  <c r="H162" i="1"/>
  <c r="H161" i="1" s="1"/>
  <c r="H160" i="1" s="1"/>
  <c r="H159" i="1" s="1"/>
  <c r="H158" i="1" s="1"/>
  <c r="G162" i="1"/>
  <c r="G161" i="1" s="1"/>
  <c r="G160" i="1" s="1"/>
  <c r="G159" i="1" s="1"/>
  <c r="G158" i="1" s="1"/>
  <c r="H103" i="1" l="1"/>
  <c r="H102" i="1" s="1"/>
  <c r="H101" i="1" s="1"/>
  <c r="H100" i="1" s="1"/>
  <c r="I103" i="1"/>
  <c r="I102" i="1" s="1"/>
  <c r="I101" i="1" s="1"/>
  <c r="I100" i="1" s="1"/>
  <c r="H151" i="1"/>
  <c r="H79" i="1"/>
  <c r="H78" i="1" s="1"/>
  <c r="H77" i="1" s="1"/>
  <c r="H76" i="1" s="1"/>
  <c r="I79" i="1"/>
  <c r="I78" i="1" s="1"/>
  <c r="I77" i="1" s="1"/>
  <c r="I76" i="1" s="1"/>
  <c r="I151" i="1"/>
  <c r="G59" i="1"/>
  <c r="G58" i="1" s="1"/>
  <c r="G57" i="1" s="1"/>
  <c r="G56" i="1" s="1"/>
  <c r="G55" i="1" s="1"/>
  <c r="G13" i="1"/>
  <c r="G12" i="1" s="1"/>
  <c r="G11" i="1" s="1"/>
  <c r="H59" i="1"/>
  <c r="H58" i="1" s="1"/>
  <c r="H57" i="1" s="1"/>
  <c r="H56" i="1" s="1"/>
  <c r="H55" i="1" s="1"/>
  <c r="G71" i="1"/>
  <c r="G70" i="1" s="1"/>
  <c r="G69" i="1" s="1"/>
  <c r="G68" i="1" s="1"/>
  <c r="G67" i="1" s="1"/>
  <c r="G66" i="1" s="1"/>
  <c r="G151" i="1"/>
  <c r="H130" i="1"/>
  <c r="H129" i="1" s="1"/>
  <c r="H128" i="1" s="1"/>
  <c r="H127" i="1" s="1"/>
  <c r="I130" i="1"/>
  <c r="I129" i="1" s="1"/>
  <c r="I128" i="1" s="1"/>
  <c r="I127" i="1" s="1"/>
  <c r="G144" i="1"/>
  <c r="G143" i="1" s="1"/>
  <c r="G142" i="1" s="1"/>
  <c r="G141" i="1" s="1"/>
  <c r="I71" i="1"/>
  <c r="I70" i="1" s="1"/>
  <c r="I69" i="1" s="1"/>
  <c r="I68" i="1" s="1"/>
  <c r="I67" i="1" s="1"/>
  <c r="I66" i="1" s="1"/>
  <c r="H71" i="1"/>
  <c r="H70" i="1" s="1"/>
  <c r="H69" i="1" s="1"/>
  <c r="H68" i="1" s="1"/>
  <c r="H67" i="1" s="1"/>
  <c r="H66" i="1" s="1"/>
  <c r="I13" i="1"/>
  <c r="I12" i="1" s="1"/>
  <c r="I11" i="1" s="1"/>
  <c r="I10" i="1" s="1"/>
  <c r="I9" i="1" s="1"/>
  <c r="H13" i="1"/>
  <c r="H12" i="1" s="1"/>
  <c r="H11" i="1" s="1"/>
  <c r="H10" i="1" s="1"/>
  <c r="H9" i="1" s="1"/>
  <c r="I144" i="1"/>
  <c r="I143" i="1" s="1"/>
  <c r="I142" i="1" s="1"/>
  <c r="I141" i="1" s="1"/>
  <c r="H144" i="1"/>
  <c r="H143" i="1" s="1"/>
  <c r="H142" i="1" s="1"/>
  <c r="H141" i="1" s="1"/>
  <c r="G130" i="1"/>
  <c r="G129" i="1" s="1"/>
  <c r="G128" i="1" s="1"/>
  <c r="G127" i="1" s="1"/>
  <c r="G102" i="1"/>
  <c r="G101" i="1" s="1"/>
  <c r="G100" i="1" s="1"/>
  <c r="G79" i="1"/>
  <c r="G78" i="1" s="1"/>
  <c r="G77" i="1" s="1"/>
  <c r="G76" i="1" s="1"/>
  <c r="I59" i="1"/>
  <c r="I58" i="1" s="1"/>
  <c r="I57" i="1" s="1"/>
  <c r="I56" i="1" s="1"/>
  <c r="I55" i="1" s="1"/>
  <c r="I169" i="1"/>
  <c r="I168" i="1" s="1"/>
  <c r="H169" i="1"/>
  <c r="H168" i="1" s="1"/>
  <c r="G169" i="1"/>
  <c r="G168" i="1" s="1"/>
  <c r="I172" i="1"/>
  <c r="I171" i="1" s="1"/>
  <c r="H172" i="1"/>
  <c r="H171" i="1" s="1"/>
  <c r="G172" i="1"/>
  <c r="G171" i="1" s="1"/>
  <c r="I175" i="1"/>
  <c r="I174" i="1" s="1"/>
  <c r="H175" i="1"/>
  <c r="H174" i="1" s="1"/>
  <c r="G175" i="1"/>
  <c r="G174" i="1" s="1"/>
  <c r="I179" i="1"/>
  <c r="I178" i="1" s="1"/>
  <c r="I177" i="1" s="1"/>
  <c r="H179" i="1"/>
  <c r="H178" i="1" s="1"/>
  <c r="H177" i="1" s="1"/>
  <c r="G179" i="1"/>
  <c r="G178" i="1" s="1"/>
  <c r="G177" i="1" s="1"/>
  <c r="I184" i="1"/>
  <c r="I183" i="1" s="1"/>
  <c r="I182" i="1" s="1"/>
  <c r="I181" i="1" s="1"/>
  <c r="H184" i="1"/>
  <c r="H183" i="1" s="1"/>
  <c r="H182" i="1" s="1"/>
  <c r="H181" i="1" s="1"/>
  <c r="G184" i="1"/>
  <c r="G183" i="1" s="1"/>
  <c r="G182" i="1" s="1"/>
  <c r="G181" i="1" s="1"/>
  <c r="I190" i="1"/>
  <c r="I189" i="1" s="1"/>
  <c r="I188" i="1" s="1"/>
  <c r="I187" i="1" s="1"/>
  <c r="I186" i="1" s="1"/>
  <c r="H190" i="1"/>
  <c r="H189" i="1" s="1"/>
  <c r="H188" i="1" s="1"/>
  <c r="H187" i="1" s="1"/>
  <c r="H186" i="1" s="1"/>
  <c r="G190" i="1"/>
  <c r="G189" i="1" s="1"/>
  <c r="G188" i="1" s="1"/>
  <c r="G187" i="1" s="1"/>
  <c r="G186" i="1" s="1"/>
  <c r="I196" i="1"/>
  <c r="I195" i="1" s="1"/>
  <c r="I194" i="1" s="1"/>
  <c r="I193" i="1" s="1"/>
  <c r="I192" i="1" s="1"/>
  <c r="H196" i="1"/>
  <c r="H195" i="1" s="1"/>
  <c r="H194" i="1" s="1"/>
  <c r="H193" i="1" s="1"/>
  <c r="H192" i="1" s="1"/>
  <c r="G196" i="1"/>
  <c r="G195" i="1" s="1"/>
  <c r="G194" i="1" s="1"/>
  <c r="G193" i="1" s="1"/>
  <c r="G192" i="1" s="1"/>
  <c r="I209" i="1"/>
  <c r="I208" i="1" s="1"/>
  <c r="I207" i="1" s="1"/>
  <c r="I206" i="1" s="1"/>
  <c r="H209" i="1"/>
  <c r="H208" i="1" s="1"/>
  <c r="H207" i="1" s="1"/>
  <c r="H206" i="1" s="1"/>
  <c r="G209" i="1"/>
  <c r="G208" i="1" s="1"/>
  <c r="G207" i="1" s="1"/>
  <c r="G206" i="1" s="1"/>
  <c r="I224" i="1"/>
  <c r="I223" i="1" s="1"/>
  <c r="I222" i="1" s="1"/>
  <c r="I221" i="1" s="1"/>
  <c r="I220" i="1" s="1"/>
  <c r="I219" i="1" s="1"/>
  <c r="I218" i="1" s="1"/>
  <c r="H224" i="1"/>
  <c r="H223" i="1" s="1"/>
  <c r="H222" i="1" s="1"/>
  <c r="H221" i="1" s="1"/>
  <c r="H220" i="1" s="1"/>
  <c r="H219" i="1" s="1"/>
  <c r="H218" i="1" s="1"/>
  <c r="G224" i="1"/>
  <c r="G223" i="1" s="1"/>
  <c r="G222" i="1" s="1"/>
  <c r="G221" i="1" s="1"/>
  <c r="G220" i="1" s="1"/>
  <c r="G219" i="1" s="1"/>
  <c r="G218" i="1" s="1"/>
  <c r="I232" i="1"/>
  <c r="I231" i="1" s="1"/>
  <c r="I230" i="1" s="1"/>
  <c r="I229" i="1" s="1"/>
  <c r="I228" i="1" s="1"/>
  <c r="I227" i="1" s="1"/>
  <c r="I226" i="1" s="1"/>
  <c r="H232" i="1"/>
  <c r="H231" i="1" s="1"/>
  <c r="H230" i="1" s="1"/>
  <c r="H229" i="1" s="1"/>
  <c r="H228" i="1" s="1"/>
  <c r="H227" i="1" s="1"/>
  <c r="H226" i="1" s="1"/>
  <c r="G232" i="1"/>
  <c r="G231" i="1" s="1"/>
  <c r="G230" i="1" s="1"/>
  <c r="G229" i="1" s="1"/>
  <c r="G228" i="1" s="1"/>
  <c r="G227" i="1" s="1"/>
  <c r="G226" i="1" s="1"/>
  <c r="H8" i="1" l="1"/>
  <c r="I8" i="1"/>
  <c r="H99" i="1"/>
  <c r="G167" i="1"/>
  <c r="G166" i="1" s="1"/>
  <c r="G165" i="1" s="1"/>
  <c r="G164" i="1" s="1"/>
  <c r="I99" i="1"/>
  <c r="G10" i="1"/>
  <c r="G9" i="1" s="1"/>
  <c r="G8" i="1" s="1"/>
  <c r="H167" i="1"/>
  <c r="H166" i="1" s="1"/>
  <c r="H165" i="1" s="1"/>
  <c r="H164" i="1" s="1"/>
  <c r="H140" i="1" s="1"/>
  <c r="I167" i="1"/>
  <c r="I166" i="1" s="1"/>
  <c r="I165" i="1" s="1"/>
  <c r="I164" i="1" s="1"/>
  <c r="I140" i="1" s="1"/>
  <c r="G99" i="1"/>
  <c r="I205" i="1"/>
  <c r="I204" i="1" s="1"/>
  <c r="I203" i="1" s="1"/>
  <c r="H205" i="1"/>
  <c r="H204" i="1" s="1"/>
  <c r="H203" i="1" s="1"/>
  <c r="G205" i="1"/>
  <c r="G204" i="1" s="1"/>
  <c r="G203" i="1" s="1"/>
  <c r="G140" i="1" l="1"/>
  <c r="I7" i="1"/>
  <c r="I6" i="1" s="1"/>
  <c r="H7" i="1"/>
  <c r="H6" i="1" s="1"/>
  <c r="G7" i="1" l="1"/>
  <c r="G6" i="1" s="1"/>
</calcChain>
</file>

<file path=xl/sharedStrings.xml><?xml version="1.0" encoding="utf-8"?>
<sst xmlns="http://schemas.openxmlformats.org/spreadsheetml/2006/main" count="980" uniqueCount="245">
  <si>
    <t>Наименование</t>
  </si>
  <si>
    <t>Г код главного распорядителя</t>
  </si>
  <si>
    <t>Рз раздел</t>
  </si>
  <si>
    <t>ПР подраздел</t>
  </si>
  <si>
    <t>ЦСР целевая статья</t>
  </si>
  <si>
    <t>Сумма (тыс.руб.) на 2024 год</t>
  </si>
  <si>
    <t>ВР вид расхода</t>
  </si>
  <si>
    <t>ВСЕГО</t>
  </si>
  <si>
    <t>Администрация Нурминского сельского поселения Тосненского района Ленинградской области</t>
  </si>
  <si>
    <t>012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</si>
  <si>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</si>
  <si>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</si>
  <si>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</si>
  <si>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Обеспечение деятельности аппаратов органов местного самоуправления муниципального образования Нурминского сельского поселения Тосненского района Ленинградской области</t>
  </si>
  <si>
    <t>01</t>
  </si>
  <si>
    <t>00</t>
  </si>
  <si>
    <t>04</t>
  </si>
  <si>
    <t>91 0 00 00000</t>
  </si>
  <si>
    <t>91 3 00 00000</t>
  </si>
  <si>
    <t>Непрограммные расходы</t>
  </si>
  <si>
    <t>91 3 01 00000</t>
  </si>
  <si>
    <t>Обеспечение функций органов местного самоуправления</t>
  </si>
  <si>
    <t>91 3 01 00040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</si>
  <si>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</si>
  <si>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</si>
  <si>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</si>
  <si>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</si>
  <si>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</si>
  <si>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</si>
  <si>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государственных (муниципальных) нужд</t>
  </si>
  <si>
    <t>240</t>
  </si>
  <si>
    <t>Уплата налогов, сборов и иных платежей</t>
  </si>
  <si>
    <t>Иные бюджетные ассигнования</t>
  </si>
  <si>
    <t>800</t>
  </si>
  <si>
    <t>850</t>
  </si>
  <si>
    <t>Иные межбюджетные трансферты бюджету района из бюджетов поселений на осуществления отдельных полномочий по исполнению бюджета</t>
  </si>
  <si>
    <t>91 3 01 60600</t>
  </si>
  <si>
    <t>Межбюджетные трансферты</t>
  </si>
  <si>
    <t>500</t>
  </si>
  <si>
    <t>Иные межбюджетные трансферты</t>
  </si>
  <si>
    <t>540</t>
  </si>
  <si>
    <t>Иные межбюджетные трансферты бюджету района из бюджетов поселений на осуществление отдельных полномочий по градостроительной деятельности</t>
  </si>
  <si>
    <t>91 3 01 60610</t>
  </si>
  <si>
    <t>Иные межбюджетные трансферты бюджету района из бюджетов поселений на осуществления полномичй по формированию архивных фондов</t>
  </si>
  <si>
    <t>91 3 01 60650</t>
  </si>
  <si>
    <t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</t>
  </si>
  <si>
    <t>91 8 00 00000</t>
  </si>
  <si>
    <t>91 8 01 00000</t>
  </si>
  <si>
    <t>91 8 01 00080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</si>
  <si>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</si>
  <si>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</si>
  <si>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бюджету района из бюджетов поселений на осуществления полномочий по внешнему муниципальному финансовому контролю</t>
  </si>
  <si>
    <t>91 3 01 60640</t>
  </si>
  <si>
    <t>Резервные фонды</t>
  </si>
  <si>
    <t>11</t>
  </si>
  <si>
    <t>Непрограммные расходы органов исполнительной власти муниципального образования Нурминского сельского поселения Тосненского района Ленинградской области</t>
  </si>
  <si>
    <t>99 0 00 00000</t>
  </si>
  <si>
    <t>99 9 00 00000</t>
  </si>
  <si>
    <t>99 9 01 00000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</si>
  <si>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</si>
  <si>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>99 9 01 10050</t>
  </si>
  <si>
    <t>Резервные средства</t>
  </si>
  <si>
    <t>870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</si>
  <si>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</si>
  <si>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</si>
  <si>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</si>
  <si>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92 0 00 00000</t>
  </si>
  <si>
    <t>92 9 00 00000</t>
  </si>
  <si>
    <t>Непрограммые расходы</t>
  </si>
  <si>
    <t>92 9 01 00000</t>
  </si>
  <si>
    <t>Выполнение других обязательтв муниципальных образований</t>
  </si>
  <si>
    <t>92 9 01 00030</t>
  </si>
  <si>
    <t>Социальное обеспечение и иные вылпты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</si>
  <si>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</si>
  <si>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</si>
  <si>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</si>
  <si>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</si>
  <si>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</si>
  <si>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</si>
  <si>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</si>
  <si>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территории, где отсутствуют военные комиссариаты</t>
  </si>
  <si>
    <t>99 9 01 51180</t>
  </si>
  <si>
    <t xml:space="preserve">02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</si>
  <si>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</si>
  <si>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техногеннго характера, пожарная безопасность</t>
  </si>
  <si>
    <t>10</t>
  </si>
  <si>
    <t>Муниципальная программа "Безопасность на территории Нурминского сельского поселения Тосненского района Ленинградской области"</t>
  </si>
  <si>
    <t>08 0 00 00000</t>
  </si>
  <si>
    <t>Комплекс процессных мероприятий</t>
  </si>
  <si>
    <t>08 4 00 00000</t>
  </si>
  <si>
    <t xml:space="preserve"> </t>
  </si>
  <si>
    <t>Комплекс процессных мероприятий "Защита населения и территорий, предупреждение и ликвидация последствий чрезвычайных ситуаций природного и техногенного характера"</t>
  </si>
  <si>
    <t>08 4 01 00000</t>
  </si>
  <si>
    <t>Мероприятия по обеспечению предупреждения и ликвидации последствий чрезвычайных ситуаций и стихийных бедствий</t>
  </si>
  <si>
    <t>08 4 01 11570</t>
  </si>
  <si>
    <t xml:space="preserve">10 </t>
  </si>
  <si>
    <t>Комплекс процессных мероприятий "Обеспечения пожарной безопасности"</t>
  </si>
  <si>
    <t>08 4 02 00000</t>
  </si>
  <si>
    <t>Мероприятия в области пожарной безопасности</t>
  </si>
  <si>
    <t>08 4 02 11620</t>
  </si>
  <si>
    <t>Комплекс процессных мероприятий "Противодействие экстримизму и профилактика терроризма на территории Нурминского сельского поселения Тосненского района Ленинградской области"</t>
  </si>
  <si>
    <t>08 4 03 13290</t>
  </si>
  <si>
    <t>08 4 03 00000</t>
  </si>
  <si>
    <t>Мероприятия по противодействию экстримизму и профилактике терроризма</t>
  </si>
  <si>
    <t>Другие вопросы в области национальной безопасности и правоохранительной деятельности</t>
  </si>
  <si>
    <t>14</t>
  </si>
  <si>
    <t>Обеспечение выполнения органами местного самоуправления муниципального образования отдельных государственных полномочий Ленинградской области в сфере административных правонарушений</t>
  </si>
  <si>
    <t>91 3 01 71340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</si>
  <si>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</si>
  <si>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</si>
  <si>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</si>
  <si>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автомобильных дорог Нурминского сельского поселения Тосненского района Ленинградской области"</t>
  </si>
  <si>
    <t>10 0 00 00000</t>
  </si>
  <si>
    <t>10 4 00 00000</t>
  </si>
  <si>
    <t>Комплекс процессных мероприятий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распороженных на территории Нурминского сельского поселения Тосненского района Ленинградской области"</t>
  </si>
  <si>
    <t>10 4 01 00000</t>
  </si>
  <si>
    <t>Мероприятия по содержанию автомобильных дорог</t>
  </si>
  <si>
    <t>10 4 01 10100</t>
  </si>
  <si>
    <t>Обеспечение мероприятий по капитальному ремонту и ремонту автомобильных дорог общего пользования местного значения</t>
  </si>
  <si>
    <t>10 4 01 10110</t>
  </si>
  <si>
    <t>Мероприятия, направленные на достижение целей проектов</t>
  </si>
  <si>
    <t>10 8 00 00000</t>
  </si>
  <si>
    <t>Мероприятия, направленные на достижение цели федерального проекта "Дорожная сеть"</t>
  </si>
  <si>
    <t>10 8 01 00000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</si>
  <si>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социально-значимый характер</t>
  </si>
  <si>
    <t>10 8 01 S4200</t>
  </si>
  <si>
    <t>Муниципальная программа "Развитие части территории Нурминского сельского поселения Тосненского района Ленинградской области, являющейся административным центром поселения"</t>
  </si>
  <si>
    <t>15 4 00 00000</t>
  </si>
  <si>
    <t>15 0 00 00000</t>
  </si>
  <si>
    <t>Комплекс процессных мероприятий "Поддержка проектов местных инициатив граждан"</t>
  </si>
  <si>
    <t>15 4 01 00000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</si>
  <si>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</si>
  <si>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15 4 01 S4660</t>
  </si>
  <si>
    <t>Муниципальная программа "Развитие частей территории Нурминского сельского поселения Тосненского района Ленинградской области"</t>
  </si>
  <si>
    <t>29 0 00 00000</t>
  </si>
  <si>
    <t>29 4 00 00000</t>
  </si>
  <si>
    <t>29 4 01 00000</t>
  </si>
  <si>
    <t>Реализация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</si>
  <si>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29 4 01 S4770</t>
  </si>
  <si>
    <t>Другие вопросы в области национальной экономики</t>
  </si>
  <si>
    <t>12</t>
  </si>
  <si>
    <t>Непрограммные расходы органом исполнительной власти муниципального образования Нурминского сельского поселения Тосненского района Ленинградской области</t>
  </si>
  <si>
    <t>Мероприятия по землеустройству и землепользованию</t>
  </si>
  <si>
    <t>99 9 01 10350</t>
  </si>
  <si>
    <t>Мероприятия в области национальной экономики</t>
  </si>
  <si>
    <t>99 9 01 10360</t>
  </si>
  <si>
    <t>Иные межбюджетные трансферты бюджету района из бюджетов поселений на осуществление полномочий по организации ритуальных услуг</t>
  </si>
  <si>
    <t>99 9 01 60670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</si>
  <si>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</si>
  <si>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</si>
  <si>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</si>
  <si>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</si>
  <si>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99 9 01 13770</t>
  </si>
  <si>
    <t>Обеспечение мероприятий по капитальному ремонту многоквартирных домов</t>
  </si>
  <si>
    <t>99 9 01 96010</t>
  </si>
  <si>
    <t>Коммунальное хозяйство</t>
  </si>
  <si>
    <t>Муниципальная программа "Газификация территории Нурминского сельского поселения Тосненского района Ленинградской области"</t>
  </si>
  <si>
    <t>11 0 00 00000</t>
  </si>
  <si>
    <t>11 4 00 00000</t>
  </si>
  <si>
    <t>Комплекс процессных мероприятий "Организация газоснабжения"</t>
  </si>
  <si>
    <t>11 4 01 00000</t>
  </si>
  <si>
    <t>Мероприятия по обслуживанию объектов газификации</t>
  </si>
  <si>
    <t>11 4 01 13200</t>
  </si>
  <si>
    <t>Мероприятия в сфере коммунального хозяйства, направленные для обеспечения условий проживания населения, отвечающих стандартам качества</t>
  </si>
  <si>
    <t>99 9 01 10630</t>
  </si>
  <si>
    <t>Благоустройство</t>
  </si>
  <si>
    <t>Муниципальная программа "Энергосбережение и повышение энергоэффективности на территории Нурминского сельского поселения Тосненского района Ленинградской области"</t>
  </si>
  <si>
    <t>14 0 00 00000</t>
  </si>
  <si>
    <t>14 4 00 00000</t>
  </si>
  <si>
    <t>Комплекс процессных мероприятий "Энергосбережение и повышение энергоэффективности на территории Ленинградской области"</t>
  </si>
  <si>
    <t>14 4 01 00000</t>
  </si>
  <si>
    <t>Мероприятия по повышению надежности и энергетической эффективности</t>
  </si>
  <si>
    <t>14 4 01 13180</t>
  </si>
  <si>
    <t>Муниципальная программа "Благоустройство территории Нурминского сельского поселения Тосненского района Ленинградской области"</t>
  </si>
  <si>
    <t>12 0 00 00000</t>
  </si>
  <si>
    <t>12 4 00 00000</t>
  </si>
  <si>
    <t>Комплекс процессных мероприятий "Осуществление мероприятий по содержанию (в том числе проектно-изыскательские работы) и развитию объектов благоустройства территории"</t>
  </si>
  <si>
    <t>12 4 01 00000</t>
  </si>
  <si>
    <t>Мероприятия по развитию объектов благоустройства территории Нурминского сельского поселения Тосненского района Ленинградской области</t>
  </si>
  <si>
    <t>12 4 01 13270</t>
  </si>
  <si>
    <t>Мероприятия по содержанию объектов благоустройства территории Нурминского сельского поселения Тосненского района Ленинградской области</t>
  </si>
  <si>
    <t>12 4 01 13280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</si>
  <si>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</si>
  <si>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12 4 01 S4840</t>
  </si>
  <si>
    <t>Комплекс процессных мероприятий "Реализация функций в сфере обращения с отходами"</t>
  </si>
  <si>
    <t>12 4 02 00000</t>
  </si>
  <si>
    <t>Мероприятия по организации сбора и вывоза бытовых отходов</t>
  </si>
  <si>
    <t>12 4 02 13320</t>
  </si>
  <si>
    <t>12 8 00 00000</t>
  </si>
  <si>
    <t>Мероприятия, направленные на достижение цели федерального проекта "Чистая среда"</t>
  </si>
  <si>
    <t>12 8 01 00000</t>
  </si>
  <si>
    <t>Мероприятия по созданию мест (площадок) накопления твердых коммунальных отходов</t>
  </si>
  <si>
    <t>12 8 01 S4790</t>
  </si>
  <si>
    <t>27 0 00 00000</t>
  </si>
  <si>
    <t>27 4 00 00000</t>
  </si>
  <si>
    <t>Комплекс процессных мероприятий "Благоустройство дворовых и общественных территорий"</t>
  </si>
  <si>
    <t>27 4 01 00000</t>
  </si>
  <si>
    <t>Обеспечение мероприятий по благоустройству общественных территорий</t>
  </si>
  <si>
    <t>27 4 01 15550</t>
  </si>
  <si>
    <t>Образование</t>
  </si>
  <si>
    <t>07</t>
  </si>
  <si>
    <t>Молодежная политика</t>
  </si>
  <si>
    <t>Муниципальная программа "Развитие культуры Нурминского сельского поселения Тосненского района Ленинградской области"</t>
  </si>
  <si>
    <t>07 0 00 00000</t>
  </si>
  <si>
    <t>07 4 00 00000</t>
  </si>
  <si>
    <t>Комплекс процессных мероприятий "Обеспечение отдыха, оздоровления, занятости детей, подростков и молодежи"</t>
  </si>
  <si>
    <t>07 4 01 00000</t>
  </si>
  <si>
    <t>Организация отдыха и оздоровления детей и подростков</t>
  </si>
  <si>
    <t>07 4 01 12290</t>
  </si>
  <si>
    <t>Комплекс процессных мероприятий "Организация и проведение молодежных массовых мероприятий"</t>
  </si>
  <si>
    <t>07 4 02 00000</t>
  </si>
  <si>
    <t>Мероприятия в сфере молодежной политики</t>
  </si>
  <si>
    <t>07 4 02 11680</t>
  </si>
  <si>
    <t>Социальная политика</t>
  </si>
  <si>
    <t>Пенсионное обеспечение</t>
  </si>
  <si>
    <t>Доплаты к пенсиям муниципальных служащих в рамках непрограммных расходов органов исполнительной власти муниципального образования Нурминское сельское поселение Тосненского района Ленинградской области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</si>
  <si>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</si>
  <si>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</si>
  <si>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99 9 01 03080</t>
  </si>
  <si>
    <t>320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</si>
  <si>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</si>
  <si>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</si>
  <si>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на территории Нурминского сельского поселения Тосненского района Ленинградской области"</t>
  </si>
  <si>
    <t>04 0 00 00000</t>
  </si>
  <si>
    <t xml:space="preserve">Комплекс процессных мероприятий </t>
  </si>
  <si>
    <t xml:space="preserve">05 </t>
  </si>
  <si>
    <t>04 4 00 00000</t>
  </si>
  <si>
    <t>Комплекс процессных мероприятий "Развитие физической культуры и спорта"</t>
  </si>
  <si>
    <t>04 4 01 00000</t>
  </si>
  <si>
    <t>Мероприятия по организации и проведению физкультурных спортивно-массовых мероприятий</t>
  </si>
  <si>
    <t>04 4 01 13300</t>
  </si>
  <si>
    <t>Сумма (тыс.руб.) на 2025 год</t>
  </si>
  <si>
    <t>Муниципальная программа "Формирование комфортной городской среды на территории Нурминского сельского поселения Тосненского района Ленинградской области"</t>
  </si>
  <si>
    <t>Иные бюджетные асстгнования</t>
  </si>
  <si>
    <t>99 9 01 13280</t>
  </si>
  <si>
    <t>Другие вопросы в области образования</t>
  </si>
  <si>
    <t xml:space="preserve">07 </t>
  </si>
  <si>
    <t>Приложение № 3                                                    к проекту решения Совета депутатов Нурминского сельского поселения Тосненского района Ленинградской области от 00.00.0000 № 00</t>
  </si>
  <si>
    <t>Ведомственная структура расходов бюджета Нурминского сельского поселения Тосненского района Ленинградской области на 2024 год и на плановый период 2025 и 2026 годов</t>
  </si>
  <si>
    <t>Обеспечение проведения выборов и референдумов</t>
  </si>
  <si>
    <t>Обеспечение проведения выборов и референдумов в Нурминском сельском поселении Тосненского района Ленинградской области</t>
  </si>
  <si>
    <t>99 9 01 12040</t>
  </si>
  <si>
    <t>Специальные расходы</t>
  </si>
  <si>
    <t>880</t>
  </si>
  <si>
    <t>Сумма (тыс.руб.)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</si>
</sst>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6" fillId="0" borderId="0" xfId="0" applyFont="1"/>
    <xf numFmtId="49" fontId="7" fillId="0" borderId="0" xfId="0" applyNumberFormat="1" applyFont="1" applyAlignment="1">
      <alignment horizontal="center" vertical="center"/>
    </xf>
    <xf numFmtId="0" fontId="7" fillId="0" borderId="0" xfId="0" applyFont="1"/>
    <xf numFmtId="0" fontId="6" fillId="2" borderId="1" xfId="0" applyFont="1" applyFill="1" applyBorder="1" applyAlignment="1">
      <alignment vertical="top"/>
    </xf>
    <xf numFmtId="49" fontId="6" fillId="2" borderId="1" xfId="0" applyNumberFormat="1" applyFont="1" applyFill="1" applyBorder="1"/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0" xfId="0" applyNumberFormat="1" applyFont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center"/>
    </xf>
    <xf numFmtId="49" fontId="6" fillId="0" borderId="1" xfId="0" applyNumberFormat="1" applyFont="1" applyBorder="1"/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8" fillId="3" borderId="1" xfId="0" applyFont="1" applyFill="1" applyBorder="1" applyAlignment="1">
      <alignment vertical="top" wrapText="1"/>
    </xf>
    <xf numFmtId="49" fontId="8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/>
    <xf numFmtId="49" fontId="6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/>
    <xf numFmtId="49" fontId="7" fillId="4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7" fillId="4" borderId="1" xfId="0" applyNumberFormat="1" applyFont="1" applyFill="1" applyBorder="1" applyAlignment="1">
      <alignment vertical="center"/>
    </xf>
    <xf numFmtId="164" fontId="6" fillId="4" borderId="1" xfId="0" applyNumberFormat="1" applyFont="1" applyFill="1" applyBorder="1" applyAlignment="1">
      <alignment vertical="center"/>
    </xf>
    <xf numFmtId="164" fontId="7" fillId="0" borderId="1" xfId="0" applyNumberFormat="1" applyFont="1" applyBorder="1"/>
    <xf numFmtId="164" fontId="6" fillId="0" borderId="1" xfId="0" applyNumberFormat="1" applyFont="1" applyBorder="1"/>
    <xf numFmtId="164" fontId="8" fillId="3" borderId="1" xfId="0" applyNumberFormat="1" applyFont="1" applyFill="1" applyBorder="1"/>
    <xf numFmtId="164" fontId="6" fillId="2" borderId="1" xfId="0" applyNumberFormat="1" applyFont="1" applyFill="1" applyBorder="1"/>
    <xf numFmtId="0" fontId="3" fillId="0" borderId="0" xfId="0" applyFont="1"/>
    <xf numFmtId="0" fontId="1" fillId="0" borderId="0" xfId="0" applyFont="1"/>
    <xf numFmtId="0" fontId="6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0"/>
  <sheetViews>
    <sheetView tabSelected="1" topLeftCell="A2" workbookViewId="0">
      <selection activeCell="I18" sqref="I18"/>
    </sheetView>
  </sheetViews>
  <sheetFormatPr defaultRowHeight="15" x14ac:dyDescent="0.25"/>
  <cols>
    <col min="1" max="1" width="40.85546875" customWidth="1"/>
    <col min="2" max="2" width="9" customWidth="1"/>
    <col min="3" max="3" width="7.7109375" customWidth="1"/>
    <col min="4" max="4" width="9" customWidth="1"/>
    <col min="5" max="5" width="13.42578125" customWidth="1"/>
    <col min="6" max="6" width="7.7109375" customWidth="1"/>
    <col min="7" max="7" width="11" customWidth="1"/>
    <col min="8" max="8" width="11.140625" customWidth="1"/>
    <col min="9" max="9" width="12" customWidth="1"/>
  </cols>
  <sheetData>
    <row r="1" spans="1:10" ht="76.5" customHeight="1" x14ac:dyDescent="0.25">
      <c r="F1" s="61" t="s">
        <v>237</v>
      </c>
      <c r="G1" s="61"/>
      <c r="H1" s="61"/>
      <c r="I1" s="61"/>
    </row>
    <row r="2" spans="1:10" x14ac:dyDescent="0.25">
      <c r="F2" s="1"/>
      <c r="G2" s="1"/>
      <c r="H2" s="1"/>
      <c r="I2" s="1"/>
    </row>
    <row r="3" spans="1:10" ht="32.25" customHeight="1" x14ac:dyDescent="0.25">
      <c r="A3" s="62" t="s">
        <v>238</v>
      </c>
      <c r="B3" s="62"/>
      <c r="C3" s="62"/>
      <c r="D3" s="62"/>
      <c r="E3" s="62"/>
      <c r="F3" s="62"/>
      <c r="G3" s="62"/>
      <c r="H3" s="62"/>
      <c r="I3" s="62"/>
    </row>
    <row r="5" spans="1:10" ht="51" x14ac:dyDescent="0.25">
      <c r="A5" s="20" t="s">
        <v>0</v>
      </c>
      <c r="B5" s="21" t="s">
        <v>1</v>
      </c>
      <c r="C5" s="21" t="s">
        <v>2</v>
      </c>
      <c r="D5" s="21" t="s">
        <v>3</v>
      </c>
      <c r="E5" s="21" t="s">
        <v>4</v>
      </c>
      <c r="F5" s="21" t="s">
        <v>6</v>
      </c>
      <c r="G5" s="21" t="s">
        <v>5</v>
      </c>
      <c r="H5" s="21" t="s">
        <v>231</v>
      </c>
      <c r="I5" s="21" t="s">
        <v>244</v>
      </c>
    </row>
    <row r="6" spans="1:10" x14ac:dyDescent="0.25">
      <c r="A6" s="7" t="s">
        <v>7</v>
      </c>
      <c r="B6" s="8"/>
      <c r="C6" s="8"/>
      <c r="D6" s="8"/>
      <c r="E6" s="8"/>
      <c r="F6" s="8"/>
      <c r="G6" s="57">
        <f>G7</f>
        <v>27172.143349999998</v>
      </c>
      <c r="H6" s="57">
        <f>H7</f>
        <v>26216.55413</v>
      </c>
      <c r="I6" s="57">
        <f>I7</f>
        <v>20227.08842</v>
      </c>
    </row>
    <row r="7" spans="1:10" ht="36" x14ac:dyDescent="0.25">
      <c r="A7" s="9" t="s">
        <v>8</v>
      </c>
      <c r="B7" s="10" t="s">
        <v>9</v>
      </c>
      <c r="C7" s="10"/>
      <c r="D7" s="10"/>
      <c r="E7" s="10"/>
      <c r="F7" s="10"/>
      <c r="G7" s="55">
        <f>G8+G66+G76+G99+G140+G203+G218+G226</f>
        <v>27172.143349999998</v>
      </c>
      <c r="H7" s="55">
        <f>H8+H66+H76+H99+H140+H203+H218+H226</f>
        <v>26216.55413</v>
      </c>
      <c r="I7" s="55">
        <f>I8+I66+I76+I99+I140+I203+I218+I226</f>
        <v>20227.08842</v>
      </c>
    </row>
    <row r="8" spans="1:10" x14ac:dyDescent="0.25">
      <c r="A8" s="7" t="s">
        <v>10</v>
      </c>
      <c r="B8" s="12"/>
      <c r="C8" s="12" t="s">
        <v>14</v>
      </c>
      <c r="D8" s="12" t="s">
        <v>15</v>
      </c>
      <c r="E8" s="12"/>
      <c r="F8" s="12"/>
      <c r="G8" s="57">
        <f>G9+G34+G41+G48+G55</f>
        <v>11264.169</v>
      </c>
      <c r="H8" s="57">
        <f>H9+H34+H41+H48+H55</f>
        <v>10698.496800000001</v>
      </c>
      <c r="I8" s="57">
        <f>I9+I34+I41+I48+I55</f>
        <v>10729.53118</v>
      </c>
    </row>
    <row r="9" spans="1:10" ht="48" x14ac:dyDescent="0.25">
      <c r="A9" s="34" t="s">
        <v>11</v>
      </c>
      <c r="B9" s="35"/>
      <c r="C9" s="35" t="s">
        <v>14</v>
      </c>
      <c r="D9" s="35" t="s">
        <v>16</v>
      </c>
      <c r="E9" s="35"/>
      <c r="F9" s="35"/>
      <c r="G9" s="56">
        <f>G10</f>
        <v>10616.911999999998</v>
      </c>
      <c r="H9" s="56">
        <f>H10</f>
        <v>10392.078799999999</v>
      </c>
      <c r="I9" s="56">
        <f>I10</f>
        <v>10433.274179999999</v>
      </c>
    </row>
    <row r="10" spans="1:10" ht="48" x14ac:dyDescent="0.25">
      <c r="A10" s="9" t="s">
        <v>12</v>
      </c>
      <c r="B10" s="10"/>
      <c r="C10" s="10" t="s">
        <v>14</v>
      </c>
      <c r="D10" s="10" t="s">
        <v>16</v>
      </c>
      <c r="E10" s="10" t="s">
        <v>17</v>
      </c>
      <c r="F10" s="10"/>
      <c r="G10" s="55">
        <f>G11+G29</f>
        <v>10616.911999999998</v>
      </c>
      <c r="H10" s="55">
        <f>H11+H29</f>
        <v>10392.078799999999</v>
      </c>
      <c r="I10" s="55">
        <f>I11+I29</f>
        <v>10433.274179999999</v>
      </c>
    </row>
    <row r="11" spans="1:10" ht="48" x14ac:dyDescent="0.25">
      <c r="A11" s="9" t="s">
        <v>13</v>
      </c>
      <c r="B11" s="10"/>
      <c r="C11" s="10" t="s">
        <v>14</v>
      </c>
      <c r="D11" s="10" t="s">
        <v>16</v>
      </c>
      <c r="E11" s="10" t="s">
        <v>18</v>
      </c>
      <c r="F11" s="10"/>
      <c r="G11" s="55">
        <f>G12</f>
        <v>8527.5119999999988</v>
      </c>
      <c r="H11" s="55">
        <f>H12</f>
        <v>8302.7595299999994</v>
      </c>
      <c r="I11" s="55">
        <f>I12</f>
        <v>8343.9549099999986</v>
      </c>
    </row>
    <row r="12" spans="1:10" x14ac:dyDescent="0.25">
      <c r="A12" s="9" t="s">
        <v>19</v>
      </c>
      <c r="B12" s="10"/>
      <c r="C12" s="10" t="s">
        <v>14</v>
      </c>
      <c r="D12" s="10" t="s">
        <v>16</v>
      </c>
      <c r="E12" s="10" t="s">
        <v>20</v>
      </c>
      <c r="F12" s="10"/>
      <c r="G12" s="55">
        <f>G13+G20+G23+G26</f>
        <v>8527.5119999999988</v>
      </c>
      <c r="H12" s="55">
        <f>H13+H20+H23+H26</f>
        <v>8302.7595299999994</v>
      </c>
      <c r="I12" s="55">
        <f>I13+I20+I23+I26</f>
        <v>8343.9549099999986</v>
      </c>
    </row>
    <row r="13" spans="1:10" ht="24" x14ac:dyDescent="0.25">
      <c r="A13" s="9" t="s">
        <v>21</v>
      </c>
      <c r="B13" s="10"/>
      <c r="C13" s="10" t="s">
        <v>14</v>
      </c>
      <c r="D13" s="10" t="s">
        <v>16</v>
      </c>
      <c r="E13" s="10" t="s">
        <v>22</v>
      </c>
      <c r="F13" s="10"/>
      <c r="G13" s="55">
        <f>G14+G16+G18</f>
        <v>8210.9959999999992</v>
      </c>
      <c r="H13" s="55">
        <f>H14+H16+H18</f>
        <v>7986.2435299999997</v>
      </c>
      <c r="I13" s="55">
        <f>I14+I16+I18</f>
        <v>8027.4389099999999</v>
      </c>
    </row>
    <row r="14" spans="1:10" ht="60" x14ac:dyDescent="0.25">
      <c r="A14" s="9" t="s">
        <v>23</v>
      </c>
      <c r="B14" s="10"/>
      <c r="C14" s="10" t="s">
        <v>14</v>
      </c>
      <c r="D14" s="10" t="s">
        <v>16</v>
      </c>
      <c r="E14" s="10" t="s">
        <v>22</v>
      </c>
      <c r="F14" s="10" t="s">
        <v>24</v>
      </c>
      <c r="G14" s="55">
        <f>G15</f>
        <v>7007</v>
      </c>
      <c r="H14" s="55">
        <f>H15</f>
        <v>7020</v>
      </c>
      <c r="I14" s="55">
        <f>I15</f>
        <v>7020</v>
      </c>
      <c r="J14" s="4"/>
    </row>
    <row r="15" spans="1:10" ht="24" x14ac:dyDescent="0.25">
      <c r="A15" s="13" t="s">
        <v>25</v>
      </c>
      <c r="B15" s="14"/>
      <c r="C15" s="14" t="s">
        <v>14</v>
      </c>
      <c r="D15" s="14" t="s">
        <v>16</v>
      </c>
      <c r="E15" s="14" t="s">
        <v>22</v>
      </c>
      <c r="F15" s="14" t="s">
        <v>26</v>
      </c>
      <c r="G15" s="54">
        <v>7007</v>
      </c>
      <c r="H15" s="54">
        <v>7020</v>
      </c>
      <c r="I15" s="54">
        <v>7020</v>
      </c>
    </row>
    <row r="16" spans="1:10" ht="24" x14ac:dyDescent="0.25">
      <c r="A16" s="9" t="s">
        <v>27</v>
      </c>
      <c r="B16" s="10"/>
      <c r="C16" s="10" t="s">
        <v>14</v>
      </c>
      <c r="D16" s="10" t="s">
        <v>16</v>
      </c>
      <c r="E16" s="10" t="s">
        <v>22</v>
      </c>
      <c r="F16" s="10" t="s">
        <v>28</v>
      </c>
      <c r="G16" s="55">
        <f>G17</f>
        <v>1200.9960000000001</v>
      </c>
      <c r="H16" s="55">
        <f>H17</f>
        <v>964.24352999999996</v>
      </c>
      <c r="I16" s="55">
        <f>I17</f>
        <v>1006.43891</v>
      </c>
    </row>
    <row r="17" spans="1:9" ht="24" x14ac:dyDescent="0.25">
      <c r="A17" s="13" t="s">
        <v>29</v>
      </c>
      <c r="B17" s="15"/>
      <c r="C17" s="14" t="s">
        <v>14</v>
      </c>
      <c r="D17" s="14" t="s">
        <v>16</v>
      </c>
      <c r="E17" s="14" t="s">
        <v>22</v>
      </c>
      <c r="F17" s="14" t="s">
        <v>30</v>
      </c>
      <c r="G17" s="54">
        <v>1200.9960000000001</v>
      </c>
      <c r="H17" s="54">
        <v>964.24352999999996</v>
      </c>
      <c r="I17" s="54">
        <v>1006.43891</v>
      </c>
    </row>
    <row r="18" spans="1:9" x14ac:dyDescent="0.25">
      <c r="A18" s="16" t="s">
        <v>32</v>
      </c>
      <c r="B18" s="15"/>
      <c r="C18" s="10" t="s">
        <v>14</v>
      </c>
      <c r="D18" s="10" t="s">
        <v>16</v>
      </c>
      <c r="E18" s="10" t="s">
        <v>22</v>
      </c>
      <c r="F18" s="10" t="s">
        <v>33</v>
      </c>
      <c r="G18" s="55">
        <f>G19</f>
        <v>3</v>
      </c>
      <c r="H18" s="55">
        <f>H19</f>
        <v>2</v>
      </c>
      <c r="I18" s="55">
        <f>I19</f>
        <v>1</v>
      </c>
    </row>
    <row r="19" spans="1:9" x14ac:dyDescent="0.25">
      <c r="A19" s="17" t="s">
        <v>31</v>
      </c>
      <c r="B19" s="15"/>
      <c r="C19" s="14" t="s">
        <v>14</v>
      </c>
      <c r="D19" s="14" t="s">
        <v>16</v>
      </c>
      <c r="E19" s="14" t="s">
        <v>22</v>
      </c>
      <c r="F19" s="14" t="s">
        <v>34</v>
      </c>
      <c r="G19" s="54">
        <v>3</v>
      </c>
      <c r="H19" s="54">
        <v>2</v>
      </c>
      <c r="I19" s="54">
        <v>1</v>
      </c>
    </row>
    <row r="20" spans="1:9" ht="48" x14ac:dyDescent="0.25">
      <c r="A20" s="16" t="s">
        <v>35</v>
      </c>
      <c r="B20" s="18"/>
      <c r="C20" s="10" t="s">
        <v>14</v>
      </c>
      <c r="D20" s="10" t="s">
        <v>16</v>
      </c>
      <c r="E20" s="10" t="s">
        <v>36</v>
      </c>
      <c r="F20" s="10"/>
      <c r="G20" s="55">
        <f t="shared" ref="G20:I21" si="0">G21</f>
        <v>250.6</v>
      </c>
      <c r="H20" s="55">
        <f t="shared" si="0"/>
        <v>250.6</v>
      </c>
      <c r="I20" s="55">
        <f t="shared" si="0"/>
        <v>250.6</v>
      </c>
    </row>
    <row r="21" spans="1:9" x14ac:dyDescent="0.25">
      <c r="A21" s="16" t="s">
        <v>37</v>
      </c>
      <c r="B21" s="18"/>
      <c r="C21" s="10" t="s">
        <v>14</v>
      </c>
      <c r="D21" s="10" t="s">
        <v>16</v>
      </c>
      <c r="E21" s="10" t="s">
        <v>36</v>
      </c>
      <c r="F21" s="10" t="s">
        <v>38</v>
      </c>
      <c r="G21" s="55">
        <f t="shared" si="0"/>
        <v>250.6</v>
      </c>
      <c r="H21" s="55">
        <f t="shared" si="0"/>
        <v>250.6</v>
      </c>
      <c r="I21" s="55">
        <f t="shared" si="0"/>
        <v>250.6</v>
      </c>
    </row>
    <row r="22" spans="1:9" x14ac:dyDescent="0.25">
      <c r="A22" s="17" t="s">
        <v>39</v>
      </c>
      <c r="B22" s="15"/>
      <c r="C22" s="14" t="s">
        <v>14</v>
      </c>
      <c r="D22" s="14" t="s">
        <v>16</v>
      </c>
      <c r="E22" s="14" t="s">
        <v>36</v>
      </c>
      <c r="F22" s="14" t="s">
        <v>40</v>
      </c>
      <c r="G22" s="54">
        <v>250.6</v>
      </c>
      <c r="H22" s="54">
        <v>250.6</v>
      </c>
      <c r="I22" s="54">
        <v>250.6</v>
      </c>
    </row>
    <row r="23" spans="1:9" ht="48" hidden="1" x14ac:dyDescent="0.25">
      <c r="A23" s="16" t="s">
        <v>41</v>
      </c>
      <c r="B23" s="15"/>
      <c r="C23" s="10" t="s">
        <v>14</v>
      </c>
      <c r="D23" s="10" t="s">
        <v>16</v>
      </c>
      <c r="E23" s="10" t="s">
        <v>42</v>
      </c>
      <c r="F23" s="10"/>
      <c r="G23" s="55">
        <f t="shared" ref="G23:I24" si="1">G24</f>
        <v>0</v>
      </c>
      <c r="H23" s="55">
        <f t="shared" si="1"/>
        <v>0</v>
      </c>
      <c r="I23" s="55">
        <f t="shared" si="1"/>
        <v>0</v>
      </c>
    </row>
    <row r="24" spans="1:9" hidden="1" x14ac:dyDescent="0.25">
      <c r="A24" s="16" t="s">
        <v>37</v>
      </c>
      <c r="B24" s="15"/>
      <c r="C24" s="10" t="s">
        <v>14</v>
      </c>
      <c r="D24" s="10" t="s">
        <v>16</v>
      </c>
      <c r="E24" s="10" t="s">
        <v>42</v>
      </c>
      <c r="F24" s="10" t="s">
        <v>38</v>
      </c>
      <c r="G24" s="55">
        <f t="shared" si="1"/>
        <v>0</v>
      </c>
      <c r="H24" s="55">
        <f t="shared" si="1"/>
        <v>0</v>
      </c>
      <c r="I24" s="55">
        <f t="shared" si="1"/>
        <v>0</v>
      </c>
    </row>
    <row r="25" spans="1:9" hidden="1" x14ac:dyDescent="0.25">
      <c r="A25" s="17" t="s">
        <v>39</v>
      </c>
      <c r="B25" s="19"/>
      <c r="C25" s="14" t="s">
        <v>14</v>
      </c>
      <c r="D25" s="14" t="s">
        <v>16</v>
      </c>
      <c r="E25" s="14" t="s">
        <v>42</v>
      </c>
      <c r="F25" s="14" t="s">
        <v>40</v>
      </c>
      <c r="G25" s="54">
        <v>0</v>
      </c>
      <c r="H25" s="54">
        <v>0</v>
      </c>
      <c r="I25" s="54">
        <v>0</v>
      </c>
    </row>
    <row r="26" spans="1:9" ht="48" x14ac:dyDescent="0.25">
      <c r="A26" s="16" t="s">
        <v>43</v>
      </c>
      <c r="B26" s="15"/>
      <c r="C26" s="10" t="s">
        <v>14</v>
      </c>
      <c r="D26" s="10" t="s">
        <v>16</v>
      </c>
      <c r="E26" s="10" t="s">
        <v>44</v>
      </c>
      <c r="F26" s="10"/>
      <c r="G26" s="55">
        <f t="shared" ref="G26:I27" si="2">G27</f>
        <v>65.915999999999997</v>
      </c>
      <c r="H26" s="55">
        <f t="shared" si="2"/>
        <v>65.915999999999997</v>
      </c>
      <c r="I26" s="55">
        <f t="shared" si="2"/>
        <v>65.915999999999997</v>
      </c>
    </row>
    <row r="27" spans="1:9" x14ac:dyDescent="0.25">
      <c r="A27" s="16" t="s">
        <v>37</v>
      </c>
      <c r="B27" s="15"/>
      <c r="C27" s="10" t="s">
        <v>14</v>
      </c>
      <c r="D27" s="10" t="s">
        <v>16</v>
      </c>
      <c r="E27" s="10" t="s">
        <v>44</v>
      </c>
      <c r="F27" s="10" t="s">
        <v>38</v>
      </c>
      <c r="G27" s="55">
        <f t="shared" si="2"/>
        <v>65.915999999999997</v>
      </c>
      <c r="H27" s="55">
        <f t="shared" si="2"/>
        <v>65.915999999999997</v>
      </c>
      <c r="I27" s="55">
        <f t="shared" si="2"/>
        <v>65.915999999999997</v>
      </c>
    </row>
    <row r="28" spans="1:9" x14ac:dyDescent="0.25">
      <c r="A28" s="17" t="s">
        <v>39</v>
      </c>
      <c r="B28" s="19"/>
      <c r="C28" s="14" t="s">
        <v>14</v>
      </c>
      <c r="D28" s="14" t="s">
        <v>16</v>
      </c>
      <c r="E28" s="14" t="s">
        <v>44</v>
      </c>
      <c r="F28" s="14" t="s">
        <v>40</v>
      </c>
      <c r="G28" s="54">
        <v>65.915999999999997</v>
      </c>
      <c r="H28" s="54">
        <v>65.915999999999997</v>
      </c>
      <c r="I28" s="54">
        <v>65.915999999999997</v>
      </c>
    </row>
    <row r="29" spans="1:9" ht="60" x14ac:dyDescent="0.25">
      <c r="A29" s="16" t="s">
        <v>45</v>
      </c>
      <c r="B29" s="10"/>
      <c r="C29" s="10" t="s">
        <v>14</v>
      </c>
      <c r="D29" s="10" t="s">
        <v>16</v>
      </c>
      <c r="E29" s="10" t="s">
        <v>46</v>
      </c>
      <c r="F29" s="10"/>
      <c r="G29" s="55">
        <f t="shared" ref="G29:I32" si="3">G30</f>
        <v>2089.4</v>
      </c>
      <c r="H29" s="55">
        <f t="shared" si="3"/>
        <v>2089.31927</v>
      </c>
      <c r="I29" s="55">
        <f t="shared" si="3"/>
        <v>2089.31927</v>
      </c>
    </row>
    <row r="30" spans="1:9" x14ac:dyDescent="0.25">
      <c r="A30" s="16" t="s">
        <v>19</v>
      </c>
      <c r="B30" s="10"/>
      <c r="C30" s="10" t="s">
        <v>14</v>
      </c>
      <c r="D30" s="10" t="s">
        <v>16</v>
      </c>
      <c r="E30" s="10" t="s">
        <v>47</v>
      </c>
      <c r="F30" s="10"/>
      <c r="G30" s="55">
        <f t="shared" si="3"/>
        <v>2089.4</v>
      </c>
      <c r="H30" s="55">
        <f t="shared" si="3"/>
        <v>2089.31927</v>
      </c>
      <c r="I30" s="55">
        <f t="shared" si="3"/>
        <v>2089.31927</v>
      </c>
    </row>
    <row r="31" spans="1:9" ht="60" x14ac:dyDescent="0.25">
      <c r="A31" s="16" t="s">
        <v>45</v>
      </c>
      <c r="B31" s="10"/>
      <c r="C31" s="10" t="s">
        <v>14</v>
      </c>
      <c r="D31" s="10" t="s">
        <v>16</v>
      </c>
      <c r="E31" s="10" t="s">
        <v>48</v>
      </c>
      <c r="F31" s="10"/>
      <c r="G31" s="55">
        <f t="shared" si="3"/>
        <v>2089.4</v>
      </c>
      <c r="H31" s="55">
        <f t="shared" si="3"/>
        <v>2089.31927</v>
      </c>
      <c r="I31" s="55">
        <f t="shared" si="3"/>
        <v>2089.31927</v>
      </c>
    </row>
    <row r="32" spans="1:9" ht="60" x14ac:dyDescent="0.25">
      <c r="A32" s="16" t="s">
        <v>23</v>
      </c>
      <c r="B32" s="10"/>
      <c r="C32" s="10" t="s">
        <v>14</v>
      </c>
      <c r="D32" s="10" t="s">
        <v>16</v>
      </c>
      <c r="E32" s="10" t="s">
        <v>48</v>
      </c>
      <c r="F32" s="10" t="s">
        <v>24</v>
      </c>
      <c r="G32" s="55">
        <f t="shared" si="3"/>
        <v>2089.4</v>
      </c>
      <c r="H32" s="55">
        <f t="shared" si="3"/>
        <v>2089.31927</v>
      </c>
      <c r="I32" s="55">
        <f t="shared" si="3"/>
        <v>2089.31927</v>
      </c>
    </row>
    <row r="33" spans="1:9" ht="24" x14ac:dyDescent="0.25">
      <c r="A33" s="17" t="s">
        <v>25</v>
      </c>
      <c r="B33" s="15"/>
      <c r="C33" s="14" t="s">
        <v>14</v>
      </c>
      <c r="D33" s="14" t="s">
        <v>16</v>
      </c>
      <c r="E33" s="14" t="s">
        <v>48</v>
      </c>
      <c r="F33" s="14" t="s">
        <v>26</v>
      </c>
      <c r="G33" s="54">
        <v>2089.4</v>
      </c>
      <c r="H33" s="54">
        <v>2089.31927</v>
      </c>
      <c r="I33" s="54">
        <v>2089.31927</v>
      </c>
    </row>
    <row r="34" spans="1:9" ht="36" x14ac:dyDescent="0.25">
      <c r="A34" s="34" t="s">
        <v>49</v>
      </c>
      <c r="B34" s="36"/>
      <c r="C34" s="35" t="s">
        <v>14</v>
      </c>
      <c r="D34" s="35" t="s">
        <v>50</v>
      </c>
      <c r="E34" s="35"/>
      <c r="F34" s="35"/>
      <c r="G34" s="56">
        <f t="shared" ref="G34:I39" si="4">G35</f>
        <v>90.281000000000006</v>
      </c>
      <c r="H34" s="56">
        <f t="shared" si="4"/>
        <v>90.281000000000006</v>
      </c>
      <c r="I34" s="56">
        <f t="shared" si="4"/>
        <v>90.281000000000006</v>
      </c>
    </row>
    <row r="35" spans="1:9" ht="48" x14ac:dyDescent="0.25">
      <c r="A35" s="16" t="s">
        <v>12</v>
      </c>
      <c r="B35" s="15"/>
      <c r="C35" s="10" t="s">
        <v>14</v>
      </c>
      <c r="D35" s="10" t="s">
        <v>50</v>
      </c>
      <c r="E35" s="10" t="s">
        <v>17</v>
      </c>
      <c r="F35" s="10"/>
      <c r="G35" s="55">
        <f t="shared" si="4"/>
        <v>90.281000000000006</v>
      </c>
      <c r="H35" s="55">
        <f t="shared" si="4"/>
        <v>90.281000000000006</v>
      </c>
      <c r="I35" s="55">
        <f t="shared" si="4"/>
        <v>90.281000000000006</v>
      </c>
    </row>
    <row r="36" spans="1:9" ht="48" x14ac:dyDescent="0.25">
      <c r="A36" s="16" t="s">
        <v>13</v>
      </c>
      <c r="B36" s="18"/>
      <c r="C36" s="10" t="s">
        <v>14</v>
      </c>
      <c r="D36" s="10" t="s">
        <v>50</v>
      </c>
      <c r="E36" s="10" t="s">
        <v>18</v>
      </c>
      <c r="F36" s="10"/>
      <c r="G36" s="55">
        <f t="shared" si="4"/>
        <v>90.281000000000006</v>
      </c>
      <c r="H36" s="55">
        <f t="shared" si="4"/>
        <v>90.281000000000006</v>
      </c>
      <c r="I36" s="55">
        <f t="shared" si="4"/>
        <v>90.281000000000006</v>
      </c>
    </row>
    <row r="37" spans="1:9" x14ac:dyDescent="0.25">
      <c r="A37" s="16" t="s">
        <v>19</v>
      </c>
      <c r="B37" s="15"/>
      <c r="C37" s="10" t="s">
        <v>14</v>
      </c>
      <c r="D37" s="10" t="s">
        <v>50</v>
      </c>
      <c r="E37" s="10" t="s">
        <v>20</v>
      </c>
      <c r="F37" s="10"/>
      <c r="G37" s="55">
        <f t="shared" si="4"/>
        <v>90.281000000000006</v>
      </c>
      <c r="H37" s="55">
        <f t="shared" si="4"/>
        <v>90.281000000000006</v>
      </c>
      <c r="I37" s="55">
        <f t="shared" si="4"/>
        <v>90.281000000000006</v>
      </c>
    </row>
    <row r="38" spans="1:9" ht="55.5" customHeight="1" x14ac:dyDescent="0.25">
      <c r="A38" s="16" t="s">
        <v>51</v>
      </c>
      <c r="B38" s="15"/>
      <c r="C38" s="10" t="s">
        <v>14</v>
      </c>
      <c r="D38" s="10" t="s">
        <v>50</v>
      </c>
      <c r="E38" s="10" t="s">
        <v>52</v>
      </c>
      <c r="F38" s="10"/>
      <c r="G38" s="55">
        <f t="shared" si="4"/>
        <v>90.281000000000006</v>
      </c>
      <c r="H38" s="55">
        <f t="shared" si="4"/>
        <v>90.281000000000006</v>
      </c>
      <c r="I38" s="55">
        <f t="shared" si="4"/>
        <v>90.281000000000006</v>
      </c>
    </row>
    <row r="39" spans="1:9" x14ac:dyDescent="0.25">
      <c r="A39" s="16" t="s">
        <v>37</v>
      </c>
      <c r="B39" s="15"/>
      <c r="C39" s="10" t="s">
        <v>14</v>
      </c>
      <c r="D39" s="10" t="s">
        <v>50</v>
      </c>
      <c r="E39" s="10" t="s">
        <v>52</v>
      </c>
      <c r="F39" s="10" t="s">
        <v>38</v>
      </c>
      <c r="G39" s="55">
        <f t="shared" si="4"/>
        <v>90.281000000000006</v>
      </c>
      <c r="H39" s="55">
        <f t="shared" si="4"/>
        <v>90.281000000000006</v>
      </c>
      <c r="I39" s="55">
        <f t="shared" si="4"/>
        <v>90.281000000000006</v>
      </c>
    </row>
    <row r="40" spans="1:9" x14ac:dyDescent="0.25">
      <c r="A40" s="17" t="s">
        <v>39</v>
      </c>
      <c r="B40" s="15"/>
      <c r="C40" s="14" t="s">
        <v>14</v>
      </c>
      <c r="D40" s="14" t="s">
        <v>50</v>
      </c>
      <c r="E40" s="14" t="s">
        <v>52</v>
      </c>
      <c r="F40" s="14" t="s">
        <v>40</v>
      </c>
      <c r="G40" s="54">
        <v>90.281000000000006</v>
      </c>
      <c r="H40" s="54">
        <v>90.281000000000006</v>
      </c>
      <c r="I40" s="54">
        <v>90.281000000000006</v>
      </c>
    </row>
    <row r="41" spans="1:9" ht="23.25" customHeight="1" x14ac:dyDescent="0.25">
      <c r="A41" s="60" t="s">
        <v>239</v>
      </c>
      <c r="B41" s="18"/>
      <c r="C41" s="10" t="s">
        <v>14</v>
      </c>
      <c r="D41" s="10" t="s">
        <v>200</v>
      </c>
      <c r="E41" s="10"/>
      <c r="F41" s="10"/>
      <c r="G41" s="55">
        <f t="shared" ref="G41:I46" si="5">G42</f>
        <v>266</v>
      </c>
      <c r="H41" s="55">
        <f t="shared" si="5"/>
        <v>0</v>
      </c>
      <c r="I41" s="55">
        <f t="shared" si="5"/>
        <v>0</v>
      </c>
    </row>
    <row r="42" spans="1:9" ht="48" x14ac:dyDescent="0.25">
      <c r="A42" s="16" t="s">
        <v>55</v>
      </c>
      <c r="B42" s="15"/>
      <c r="C42" s="10" t="s">
        <v>14</v>
      </c>
      <c r="D42" s="10" t="s">
        <v>200</v>
      </c>
      <c r="E42" s="10" t="s">
        <v>56</v>
      </c>
      <c r="F42" s="10"/>
      <c r="G42" s="55">
        <f t="shared" si="5"/>
        <v>266</v>
      </c>
      <c r="H42" s="55">
        <f t="shared" si="5"/>
        <v>0</v>
      </c>
      <c r="I42" s="55">
        <f t="shared" si="5"/>
        <v>0</v>
      </c>
    </row>
    <row r="43" spans="1:9" x14ac:dyDescent="0.25">
      <c r="A43" s="16" t="s">
        <v>19</v>
      </c>
      <c r="B43" s="15"/>
      <c r="C43" s="10" t="s">
        <v>14</v>
      </c>
      <c r="D43" s="10" t="s">
        <v>200</v>
      </c>
      <c r="E43" s="10" t="s">
        <v>57</v>
      </c>
      <c r="F43" s="10"/>
      <c r="G43" s="55">
        <f t="shared" si="5"/>
        <v>266</v>
      </c>
      <c r="H43" s="55">
        <f t="shared" si="5"/>
        <v>0</v>
      </c>
      <c r="I43" s="55">
        <f t="shared" si="5"/>
        <v>0</v>
      </c>
    </row>
    <row r="44" spans="1:9" x14ac:dyDescent="0.25">
      <c r="A44" s="16" t="s">
        <v>19</v>
      </c>
      <c r="B44" s="15"/>
      <c r="C44" s="10" t="s">
        <v>14</v>
      </c>
      <c r="D44" s="10" t="s">
        <v>200</v>
      </c>
      <c r="E44" s="10" t="s">
        <v>58</v>
      </c>
      <c r="F44" s="10"/>
      <c r="G44" s="55">
        <f t="shared" si="5"/>
        <v>266</v>
      </c>
      <c r="H44" s="55">
        <f t="shared" si="5"/>
        <v>0</v>
      </c>
      <c r="I44" s="55">
        <f t="shared" si="5"/>
        <v>0</v>
      </c>
    </row>
    <row r="45" spans="1:9" ht="42" customHeight="1" x14ac:dyDescent="0.25">
      <c r="A45" s="16" t="s">
        <v>240</v>
      </c>
      <c r="B45" s="15"/>
      <c r="C45" s="10" t="s">
        <v>14</v>
      </c>
      <c r="D45" s="10" t="s">
        <v>200</v>
      </c>
      <c r="E45" s="10" t="s">
        <v>241</v>
      </c>
      <c r="F45" s="10"/>
      <c r="G45" s="55">
        <f t="shared" si="5"/>
        <v>266</v>
      </c>
      <c r="H45" s="55">
        <f t="shared" si="5"/>
        <v>0</v>
      </c>
      <c r="I45" s="55">
        <f t="shared" si="5"/>
        <v>0</v>
      </c>
    </row>
    <row r="46" spans="1:9" x14ac:dyDescent="0.25">
      <c r="A46" s="16" t="s">
        <v>32</v>
      </c>
      <c r="B46" s="15"/>
      <c r="C46" s="10" t="s">
        <v>14</v>
      </c>
      <c r="D46" s="10" t="s">
        <v>200</v>
      </c>
      <c r="E46" s="10" t="s">
        <v>241</v>
      </c>
      <c r="F46" s="10" t="s">
        <v>33</v>
      </c>
      <c r="G46" s="55">
        <f t="shared" si="5"/>
        <v>266</v>
      </c>
      <c r="H46" s="55">
        <f t="shared" si="5"/>
        <v>0</v>
      </c>
      <c r="I46" s="55">
        <f t="shared" si="5"/>
        <v>0</v>
      </c>
    </row>
    <row r="47" spans="1:9" x14ac:dyDescent="0.25">
      <c r="A47" s="17" t="s">
        <v>242</v>
      </c>
      <c r="B47" s="15"/>
      <c r="C47" s="14" t="s">
        <v>14</v>
      </c>
      <c r="D47" s="14" t="s">
        <v>200</v>
      </c>
      <c r="E47" s="10" t="s">
        <v>241</v>
      </c>
      <c r="F47" s="14" t="s">
        <v>243</v>
      </c>
      <c r="G47" s="54">
        <v>266</v>
      </c>
      <c r="H47" s="54">
        <v>0</v>
      </c>
      <c r="I47" s="54">
        <v>0</v>
      </c>
    </row>
    <row r="48" spans="1:9" x14ac:dyDescent="0.25">
      <c r="A48" s="34" t="s">
        <v>53</v>
      </c>
      <c r="B48" s="36"/>
      <c r="C48" s="35" t="s">
        <v>14</v>
      </c>
      <c r="D48" s="35" t="s">
        <v>54</v>
      </c>
      <c r="E48" s="35"/>
      <c r="F48" s="35"/>
      <c r="G48" s="56">
        <f t="shared" ref="G48:I53" si="6">G49</f>
        <v>60</v>
      </c>
      <c r="H48" s="56">
        <f t="shared" si="6"/>
        <v>60</v>
      </c>
      <c r="I48" s="56">
        <f t="shared" si="6"/>
        <v>60</v>
      </c>
    </row>
    <row r="49" spans="1:9" ht="48" x14ac:dyDescent="0.25">
      <c r="A49" s="16" t="s">
        <v>55</v>
      </c>
      <c r="B49" s="15"/>
      <c r="C49" s="10" t="s">
        <v>14</v>
      </c>
      <c r="D49" s="10" t="s">
        <v>54</v>
      </c>
      <c r="E49" s="10" t="s">
        <v>56</v>
      </c>
      <c r="F49" s="10"/>
      <c r="G49" s="55">
        <f t="shared" si="6"/>
        <v>60</v>
      </c>
      <c r="H49" s="55">
        <f t="shared" si="6"/>
        <v>60</v>
      </c>
      <c r="I49" s="55">
        <f t="shared" si="6"/>
        <v>60</v>
      </c>
    </row>
    <row r="50" spans="1:9" x14ac:dyDescent="0.25">
      <c r="A50" s="16" t="s">
        <v>19</v>
      </c>
      <c r="B50" s="15"/>
      <c r="C50" s="10" t="s">
        <v>14</v>
      </c>
      <c r="D50" s="10" t="s">
        <v>54</v>
      </c>
      <c r="E50" s="10" t="s">
        <v>57</v>
      </c>
      <c r="F50" s="10"/>
      <c r="G50" s="55">
        <f t="shared" si="6"/>
        <v>60</v>
      </c>
      <c r="H50" s="55">
        <f t="shared" si="6"/>
        <v>60</v>
      </c>
      <c r="I50" s="55">
        <f t="shared" si="6"/>
        <v>60</v>
      </c>
    </row>
    <row r="51" spans="1:9" x14ac:dyDescent="0.25">
      <c r="A51" s="16" t="s">
        <v>19</v>
      </c>
      <c r="B51" s="15"/>
      <c r="C51" s="10" t="s">
        <v>14</v>
      </c>
      <c r="D51" s="10" t="s">
        <v>54</v>
      </c>
      <c r="E51" s="10" t="s">
        <v>58</v>
      </c>
      <c r="F51" s="10"/>
      <c r="G51" s="55">
        <f t="shared" si="6"/>
        <v>60</v>
      </c>
      <c r="H51" s="55">
        <f t="shared" si="6"/>
        <v>60</v>
      </c>
      <c r="I51" s="55">
        <f t="shared" si="6"/>
        <v>60</v>
      </c>
    </row>
    <row r="52" spans="1:9" ht="36" x14ac:dyDescent="0.25">
      <c r="A52" s="16" t="s">
        <v>59</v>
      </c>
      <c r="B52" s="15"/>
      <c r="C52" s="10" t="s">
        <v>14</v>
      </c>
      <c r="D52" s="10" t="s">
        <v>54</v>
      </c>
      <c r="E52" s="10" t="s">
        <v>60</v>
      </c>
      <c r="F52" s="10"/>
      <c r="G52" s="55">
        <f t="shared" si="6"/>
        <v>60</v>
      </c>
      <c r="H52" s="55">
        <f t="shared" si="6"/>
        <v>60</v>
      </c>
      <c r="I52" s="55">
        <f t="shared" si="6"/>
        <v>60</v>
      </c>
    </row>
    <row r="53" spans="1:9" x14ac:dyDescent="0.25">
      <c r="A53" s="16" t="s">
        <v>32</v>
      </c>
      <c r="B53" s="15"/>
      <c r="C53" s="10" t="s">
        <v>14</v>
      </c>
      <c r="D53" s="10" t="s">
        <v>54</v>
      </c>
      <c r="E53" s="10" t="s">
        <v>60</v>
      </c>
      <c r="F53" s="10" t="s">
        <v>33</v>
      </c>
      <c r="G53" s="55">
        <f t="shared" si="6"/>
        <v>60</v>
      </c>
      <c r="H53" s="55">
        <f t="shared" si="6"/>
        <v>60</v>
      </c>
      <c r="I53" s="55">
        <f t="shared" si="6"/>
        <v>60</v>
      </c>
    </row>
    <row r="54" spans="1:9" x14ac:dyDescent="0.25">
      <c r="A54" s="17" t="s">
        <v>61</v>
      </c>
      <c r="B54" s="15"/>
      <c r="C54" s="14" t="s">
        <v>14</v>
      </c>
      <c r="D54" s="14" t="s">
        <v>54</v>
      </c>
      <c r="E54" s="14" t="s">
        <v>60</v>
      </c>
      <c r="F54" s="14" t="s">
        <v>62</v>
      </c>
      <c r="G54" s="54">
        <v>60</v>
      </c>
      <c r="H54" s="54">
        <v>60</v>
      </c>
      <c r="I54" s="54">
        <v>60</v>
      </c>
    </row>
    <row r="55" spans="1:9" x14ac:dyDescent="0.25">
      <c r="A55" s="34" t="s">
        <v>63</v>
      </c>
      <c r="B55" s="36"/>
      <c r="C55" s="35" t="s">
        <v>14</v>
      </c>
      <c r="D55" s="35" t="s">
        <v>64</v>
      </c>
      <c r="E55" s="35"/>
      <c r="F55" s="35"/>
      <c r="G55" s="56">
        <f t="shared" ref="G55:I58" si="7">G56</f>
        <v>230.976</v>
      </c>
      <c r="H55" s="56">
        <f t="shared" si="7"/>
        <v>156.137</v>
      </c>
      <c r="I55" s="56">
        <f t="shared" si="7"/>
        <v>145.976</v>
      </c>
    </row>
    <row r="56" spans="1:9" ht="24" x14ac:dyDescent="0.25">
      <c r="A56" s="16" t="s">
        <v>65</v>
      </c>
      <c r="B56" s="15"/>
      <c r="C56" s="10" t="s">
        <v>14</v>
      </c>
      <c r="D56" s="10" t="s">
        <v>64</v>
      </c>
      <c r="E56" s="10" t="s">
        <v>66</v>
      </c>
      <c r="F56" s="10"/>
      <c r="G56" s="55">
        <f t="shared" si="7"/>
        <v>230.976</v>
      </c>
      <c r="H56" s="55">
        <f t="shared" si="7"/>
        <v>156.137</v>
      </c>
      <c r="I56" s="55">
        <f t="shared" si="7"/>
        <v>145.976</v>
      </c>
    </row>
    <row r="57" spans="1:9" x14ac:dyDescent="0.25">
      <c r="A57" s="16" t="s">
        <v>19</v>
      </c>
      <c r="B57" s="15"/>
      <c r="C57" s="10" t="s">
        <v>14</v>
      </c>
      <c r="D57" s="10" t="s">
        <v>64</v>
      </c>
      <c r="E57" s="10" t="s">
        <v>67</v>
      </c>
      <c r="F57" s="10"/>
      <c r="G57" s="55">
        <f t="shared" si="7"/>
        <v>230.976</v>
      </c>
      <c r="H57" s="55">
        <f t="shared" si="7"/>
        <v>156.137</v>
      </c>
      <c r="I57" s="55">
        <f t="shared" si="7"/>
        <v>145.976</v>
      </c>
    </row>
    <row r="58" spans="1:9" x14ac:dyDescent="0.25">
      <c r="A58" s="16" t="s">
        <v>68</v>
      </c>
      <c r="B58" s="15"/>
      <c r="C58" s="10" t="s">
        <v>14</v>
      </c>
      <c r="D58" s="10" t="s">
        <v>64</v>
      </c>
      <c r="E58" s="10" t="s">
        <v>69</v>
      </c>
      <c r="F58" s="10"/>
      <c r="G58" s="55">
        <f t="shared" si="7"/>
        <v>230.976</v>
      </c>
      <c r="H58" s="55">
        <f t="shared" si="7"/>
        <v>156.137</v>
      </c>
      <c r="I58" s="55">
        <f t="shared" si="7"/>
        <v>145.976</v>
      </c>
    </row>
    <row r="59" spans="1:9" ht="24" x14ac:dyDescent="0.25">
      <c r="A59" s="16" t="s">
        <v>70</v>
      </c>
      <c r="B59" s="15"/>
      <c r="C59" s="10" t="s">
        <v>14</v>
      </c>
      <c r="D59" s="10" t="s">
        <v>64</v>
      </c>
      <c r="E59" s="10" t="s">
        <v>71</v>
      </c>
      <c r="F59" s="10"/>
      <c r="G59" s="55">
        <f>G60+G62+G64</f>
        <v>230.976</v>
      </c>
      <c r="H59" s="55">
        <f>H60+H62+H64</f>
        <v>156.137</v>
      </c>
      <c r="I59" s="55">
        <f>I60+I62+I64</f>
        <v>145.976</v>
      </c>
    </row>
    <row r="60" spans="1:9" ht="24" x14ac:dyDescent="0.25">
      <c r="A60" s="16" t="s">
        <v>27</v>
      </c>
      <c r="B60" s="15"/>
      <c r="C60" s="10" t="s">
        <v>14</v>
      </c>
      <c r="D60" s="10" t="s">
        <v>64</v>
      </c>
      <c r="E60" s="10" t="s">
        <v>71</v>
      </c>
      <c r="F60" s="10" t="s">
        <v>28</v>
      </c>
      <c r="G60" s="55">
        <f>G61</f>
        <v>175</v>
      </c>
      <c r="H60" s="55">
        <f>H61</f>
        <v>100</v>
      </c>
      <c r="I60" s="55">
        <f>I61</f>
        <v>100</v>
      </c>
    </row>
    <row r="61" spans="1:9" ht="24" x14ac:dyDescent="0.25">
      <c r="A61" s="17" t="s">
        <v>29</v>
      </c>
      <c r="B61" s="15"/>
      <c r="C61" s="14" t="s">
        <v>14</v>
      </c>
      <c r="D61" s="14" t="s">
        <v>64</v>
      </c>
      <c r="E61" s="14" t="s">
        <v>71</v>
      </c>
      <c r="F61" s="14" t="s">
        <v>30</v>
      </c>
      <c r="G61" s="54">
        <v>175</v>
      </c>
      <c r="H61" s="54">
        <v>100</v>
      </c>
      <c r="I61" s="54">
        <v>100</v>
      </c>
    </row>
    <row r="62" spans="1:9" ht="24" x14ac:dyDescent="0.25">
      <c r="A62" s="16" t="s">
        <v>72</v>
      </c>
      <c r="B62" s="15"/>
      <c r="C62" s="10" t="s">
        <v>14</v>
      </c>
      <c r="D62" s="10" t="s">
        <v>64</v>
      </c>
      <c r="E62" s="10" t="s">
        <v>71</v>
      </c>
      <c r="F62" s="10" t="s">
        <v>73</v>
      </c>
      <c r="G62" s="55">
        <f>G63</f>
        <v>45.975999999999999</v>
      </c>
      <c r="H62" s="55">
        <f>H63</f>
        <v>45.975999999999999</v>
      </c>
      <c r="I62" s="55">
        <f>I63</f>
        <v>45.975999999999999</v>
      </c>
    </row>
    <row r="63" spans="1:9" ht="24" x14ac:dyDescent="0.25">
      <c r="A63" s="17" t="s">
        <v>74</v>
      </c>
      <c r="B63" s="15"/>
      <c r="C63" s="14" t="s">
        <v>14</v>
      </c>
      <c r="D63" s="14" t="s">
        <v>64</v>
      </c>
      <c r="E63" s="14" t="s">
        <v>71</v>
      </c>
      <c r="F63" s="14" t="s">
        <v>75</v>
      </c>
      <c r="G63" s="54">
        <v>45.975999999999999</v>
      </c>
      <c r="H63" s="54">
        <v>45.975999999999999</v>
      </c>
      <c r="I63" s="54">
        <v>45.975999999999999</v>
      </c>
    </row>
    <row r="64" spans="1:9" x14ac:dyDescent="0.25">
      <c r="A64" s="16" t="s">
        <v>32</v>
      </c>
      <c r="B64" s="15"/>
      <c r="C64" s="10" t="s">
        <v>14</v>
      </c>
      <c r="D64" s="10" t="s">
        <v>64</v>
      </c>
      <c r="E64" s="10" t="s">
        <v>71</v>
      </c>
      <c r="F64" s="10" t="s">
        <v>33</v>
      </c>
      <c r="G64" s="55">
        <f>G65</f>
        <v>10</v>
      </c>
      <c r="H64" s="55">
        <f>H65</f>
        <v>10.161</v>
      </c>
      <c r="I64" s="55">
        <f>I65</f>
        <v>0</v>
      </c>
    </row>
    <row r="65" spans="1:9" x14ac:dyDescent="0.25">
      <c r="A65" s="17" t="s">
        <v>31</v>
      </c>
      <c r="B65" s="15"/>
      <c r="C65" s="14" t="s">
        <v>14</v>
      </c>
      <c r="D65" s="14" t="s">
        <v>64</v>
      </c>
      <c r="E65" s="14" t="s">
        <v>71</v>
      </c>
      <c r="F65" s="14" t="s">
        <v>34</v>
      </c>
      <c r="G65" s="54">
        <v>10</v>
      </c>
      <c r="H65" s="54">
        <v>10.161</v>
      </c>
      <c r="I65" s="54">
        <v>0</v>
      </c>
    </row>
    <row r="66" spans="1:9" x14ac:dyDescent="0.25">
      <c r="A66" s="25" t="s">
        <v>76</v>
      </c>
      <c r="B66" s="26"/>
      <c r="C66" s="12" t="s">
        <v>77</v>
      </c>
      <c r="D66" s="12" t="s">
        <v>15</v>
      </c>
      <c r="E66" s="12"/>
      <c r="F66" s="12"/>
      <c r="G66" s="57">
        <f t="shared" ref="G66:I70" si="8">G67</f>
        <v>328.5</v>
      </c>
      <c r="H66" s="57">
        <f t="shared" si="8"/>
        <v>339.90000000000003</v>
      </c>
      <c r="I66" s="57">
        <f t="shared" si="8"/>
        <v>0</v>
      </c>
    </row>
    <row r="67" spans="1:9" x14ac:dyDescent="0.25">
      <c r="A67" s="37" t="s">
        <v>78</v>
      </c>
      <c r="B67" s="35"/>
      <c r="C67" s="35" t="s">
        <v>77</v>
      </c>
      <c r="D67" s="35" t="s">
        <v>79</v>
      </c>
      <c r="E67" s="35"/>
      <c r="F67" s="35"/>
      <c r="G67" s="56">
        <f t="shared" si="8"/>
        <v>328.5</v>
      </c>
      <c r="H67" s="56">
        <f t="shared" si="8"/>
        <v>339.90000000000003</v>
      </c>
      <c r="I67" s="56">
        <f t="shared" si="8"/>
        <v>0</v>
      </c>
    </row>
    <row r="68" spans="1:9" ht="48" x14ac:dyDescent="0.25">
      <c r="A68" s="27" t="s">
        <v>55</v>
      </c>
      <c r="B68" s="10"/>
      <c r="C68" s="10" t="s">
        <v>77</v>
      </c>
      <c r="D68" s="10" t="s">
        <v>79</v>
      </c>
      <c r="E68" s="10" t="s">
        <v>56</v>
      </c>
      <c r="F68" s="10"/>
      <c r="G68" s="55">
        <f t="shared" si="8"/>
        <v>328.5</v>
      </c>
      <c r="H68" s="55">
        <f t="shared" si="8"/>
        <v>339.90000000000003</v>
      </c>
      <c r="I68" s="55">
        <f t="shared" si="8"/>
        <v>0</v>
      </c>
    </row>
    <row r="69" spans="1:9" x14ac:dyDescent="0.25">
      <c r="A69" s="11" t="s">
        <v>19</v>
      </c>
      <c r="B69" s="10"/>
      <c r="C69" s="10" t="s">
        <v>77</v>
      </c>
      <c r="D69" s="10" t="s">
        <v>79</v>
      </c>
      <c r="E69" s="10" t="s">
        <v>57</v>
      </c>
      <c r="F69" s="10"/>
      <c r="G69" s="55">
        <f t="shared" si="8"/>
        <v>328.5</v>
      </c>
      <c r="H69" s="55">
        <f t="shared" si="8"/>
        <v>339.90000000000003</v>
      </c>
      <c r="I69" s="55">
        <f t="shared" si="8"/>
        <v>0</v>
      </c>
    </row>
    <row r="70" spans="1:9" x14ac:dyDescent="0.25">
      <c r="A70" s="11" t="s">
        <v>19</v>
      </c>
      <c r="B70" s="10"/>
      <c r="C70" s="10" t="s">
        <v>77</v>
      </c>
      <c r="D70" s="10" t="s">
        <v>79</v>
      </c>
      <c r="E70" s="10" t="s">
        <v>58</v>
      </c>
      <c r="F70" s="10"/>
      <c r="G70" s="55">
        <f t="shared" si="8"/>
        <v>328.5</v>
      </c>
      <c r="H70" s="55">
        <f t="shared" si="8"/>
        <v>339.90000000000003</v>
      </c>
      <c r="I70" s="55">
        <f t="shared" si="8"/>
        <v>0</v>
      </c>
    </row>
    <row r="71" spans="1:9" ht="36" x14ac:dyDescent="0.25">
      <c r="A71" s="27" t="s">
        <v>80</v>
      </c>
      <c r="B71" s="10"/>
      <c r="C71" s="10" t="s">
        <v>77</v>
      </c>
      <c r="D71" s="10" t="s">
        <v>79</v>
      </c>
      <c r="E71" s="10" t="s">
        <v>81</v>
      </c>
      <c r="F71" s="10"/>
      <c r="G71" s="55">
        <f>G72+G74</f>
        <v>328.5</v>
      </c>
      <c r="H71" s="55">
        <f>H72+H74</f>
        <v>339.90000000000003</v>
      </c>
      <c r="I71" s="55">
        <f>I72+I74</f>
        <v>0</v>
      </c>
    </row>
    <row r="72" spans="1:9" ht="60" x14ac:dyDescent="0.25">
      <c r="A72" s="27" t="s">
        <v>23</v>
      </c>
      <c r="B72" s="10"/>
      <c r="C72" s="10" t="s">
        <v>77</v>
      </c>
      <c r="D72" s="10" t="s">
        <v>79</v>
      </c>
      <c r="E72" s="10" t="s">
        <v>81</v>
      </c>
      <c r="F72" s="10" t="s">
        <v>24</v>
      </c>
      <c r="G72" s="55">
        <f>G73</f>
        <v>300.56670000000003</v>
      </c>
      <c r="H72" s="55">
        <f>H73</f>
        <v>300.56670000000003</v>
      </c>
      <c r="I72" s="55">
        <f>I73</f>
        <v>0</v>
      </c>
    </row>
    <row r="73" spans="1:9" ht="24" x14ac:dyDescent="0.25">
      <c r="A73" s="28" t="s">
        <v>25</v>
      </c>
      <c r="B73" s="14"/>
      <c r="C73" s="14" t="s">
        <v>77</v>
      </c>
      <c r="D73" s="14" t="s">
        <v>79</v>
      </c>
      <c r="E73" s="14" t="s">
        <v>81</v>
      </c>
      <c r="F73" s="14" t="s">
        <v>26</v>
      </c>
      <c r="G73" s="54">
        <v>300.56670000000003</v>
      </c>
      <c r="H73" s="54">
        <v>300.56670000000003</v>
      </c>
      <c r="I73" s="54">
        <v>0</v>
      </c>
    </row>
    <row r="74" spans="1:9" ht="24" x14ac:dyDescent="0.25">
      <c r="A74" s="27" t="s">
        <v>27</v>
      </c>
      <c r="B74" s="10"/>
      <c r="C74" s="10" t="s">
        <v>82</v>
      </c>
      <c r="D74" s="10" t="s">
        <v>79</v>
      </c>
      <c r="E74" s="10" t="s">
        <v>81</v>
      </c>
      <c r="F74" s="10" t="s">
        <v>28</v>
      </c>
      <c r="G74" s="55">
        <f>G75</f>
        <v>27.933299999999999</v>
      </c>
      <c r="H74" s="55">
        <f>H75</f>
        <v>39.333300000000001</v>
      </c>
      <c r="I74" s="55">
        <f>I75</f>
        <v>0</v>
      </c>
    </row>
    <row r="75" spans="1:9" ht="24" x14ac:dyDescent="0.25">
      <c r="A75" s="28" t="s">
        <v>29</v>
      </c>
      <c r="B75" s="14"/>
      <c r="C75" s="14" t="s">
        <v>77</v>
      </c>
      <c r="D75" s="14" t="s">
        <v>79</v>
      </c>
      <c r="E75" s="14" t="s">
        <v>81</v>
      </c>
      <c r="F75" s="14" t="s">
        <v>30</v>
      </c>
      <c r="G75" s="54">
        <v>27.933299999999999</v>
      </c>
      <c r="H75" s="54">
        <v>39.333300000000001</v>
      </c>
      <c r="I75" s="54">
        <v>0</v>
      </c>
    </row>
    <row r="76" spans="1:9" ht="24" x14ac:dyDescent="0.25">
      <c r="A76" s="25" t="s">
        <v>83</v>
      </c>
      <c r="B76" s="12"/>
      <c r="C76" s="12" t="s">
        <v>79</v>
      </c>
      <c r="D76" s="12" t="s">
        <v>15</v>
      </c>
      <c r="E76" s="12"/>
      <c r="F76" s="12"/>
      <c r="G76" s="57">
        <f>G77+G92</f>
        <v>565.52</v>
      </c>
      <c r="H76" s="57">
        <f>H77+H92</f>
        <v>323.52</v>
      </c>
      <c r="I76" s="57">
        <f>I77+I92</f>
        <v>323.52</v>
      </c>
    </row>
    <row r="77" spans="1:9" ht="36" x14ac:dyDescent="0.25">
      <c r="A77" s="37" t="s">
        <v>84</v>
      </c>
      <c r="B77" s="35"/>
      <c r="C77" s="35" t="s">
        <v>79</v>
      </c>
      <c r="D77" s="35" t="s">
        <v>85</v>
      </c>
      <c r="E77" s="35"/>
      <c r="F77" s="35"/>
      <c r="G77" s="56">
        <f t="shared" ref="G77:I78" si="9">G78</f>
        <v>562</v>
      </c>
      <c r="H77" s="56">
        <f t="shared" si="9"/>
        <v>320</v>
      </c>
      <c r="I77" s="56">
        <f t="shared" si="9"/>
        <v>320</v>
      </c>
    </row>
    <row r="78" spans="1:9" ht="36" x14ac:dyDescent="0.25">
      <c r="A78" s="27" t="s">
        <v>86</v>
      </c>
      <c r="B78" s="10"/>
      <c r="C78" s="10" t="s">
        <v>79</v>
      </c>
      <c r="D78" s="10" t="s">
        <v>85</v>
      </c>
      <c r="E78" s="10" t="s">
        <v>87</v>
      </c>
      <c r="F78" s="10"/>
      <c r="G78" s="55">
        <f t="shared" si="9"/>
        <v>562</v>
      </c>
      <c r="H78" s="55">
        <f t="shared" si="9"/>
        <v>320</v>
      </c>
      <c r="I78" s="55">
        <f t="shared" si="9"/>
        <v>320</v>
      </c>
    </row>
    <row r="79" spans="1:9" x14ac:dyDescent="0.25">
      <c r="A79" s="27" t="s">
        <v>88</v>
      </c>
      <c r="B79" s="10"/>
      <c r="C79" s="10" t="s">
        <v>79</v>
      </c>
      <c r="D79" s="10" t="s">
        <v>85</v>
      </c>
      <c r="E79" s="10" t="s">
        <v>89</v>
      </c>
      <c r="F79" s="10"/>
      <c r="G79" s="55">
        <f>G80+G84+G88</f>
        <v>562</v>
      </c>
      <c r="H79" s="55">
        <f>H80+H84+H88</f>
        <v>320</v>
      </c>
      <c r="I79" s="55">
        <f>I80+I84+I88</f>
        <v>320</v>
      </c>
    </row>
    <row r="80" spans="1:9" ht="48" x14ac:dyDescent="0.25">
      <c r="A80" s="27" t="s">
        <v>91</v>
      </c>
      <c r="B80" s="10" t="s">
        <v>90</v>
      </c>
      <c r="C80" s="10" t="s">
        <v>79</v>
      </c>
      <c r="D80" s="10" t="s">
        <v>85</v>
      </c>
      <c r="E80" s="10" t="s">
        <v>92</v>
      </c>
      <c r="F80" s="10"/>
      <c r="G80" s="55">
        <f t="shared" ref="G80:I82" si="10">G81</f>
        <v>347</v>
      </c>
      <c r="H80" s="55">
        <f t="shared" si="10"/>
        <v>250</v>
      </c>
      <c r="I80" s="55">
        <f t="shared" si="10"/>
        <v>250</v>
      </c>
    </row>
    <row r="81" spans="1:9" ht="36" x14ac:dyDescent="0.25">
      <c r="A81" s="27" t="s">
        <v>93</v>
      </c>
      <c r="B81" s="10"/>
      <c r="C81" s="10" t="s">
        <v>79</v>
      </c>
      <c r="D81" s="10" t="s">
        <v>85</v>
      </c>
      <c r="E81" s="10" t="s">
        <v>94</v>
      </c>
      <c r="F81" s="10"/>
      <c r="G81" s="55">
        <f t="shared" si="10"/>
        <v>347</v>
      </c>
      <c r="H81" s="55">
        <f t="shared" si="10"/>
        <v>250</v>
      </c>
      <c r="I81" s="55">
        <f t="shared" si="10"/>
        <v>250</v>
      </c>
    </row>
    <row r="82" spans="1:9" ht="24" x14ac:dyDescent="0.25">
      <c r="A82" s="27" t="s">
        <v>27</v>
      </c>
      <c r="B82" s="10"/>
      <c r="C82" s="10" t="s">
        <v>79</v>
      </c>
      <c r="D82" s="10" t="s">
        <v>85</v>
      </c>
      <c r="E82" s="10" t="s">
        <v>94</v>
      </c>
      <c r="F82" s="10" t="s">
        <v>28</v>
      </c>
      <c r="G82" s="55">
        <f t="shared" si="10"/>
        <v>347</v>
      </c>
      <c r="H82" s="55">
        <f t="shared" si="10"/>
        <v>250</v>
      </c>
      <c r="I82" s="55">
        <f t="shared" si="10"/>
        <v>250</v>
      </c>
    </row>
    <row r="83" spans="1:9" ht="24" x14ac:dyDescent="0.25">
      <c r="A83" s="28" t="s">
        <v>29</v>
      </c>
      <c r="B83" s="14"/>
      <c r="C83" s="14" t="s">
        <v>79</v>
      </c>
      <c r="D83" s="14" t="s">
        <v>95</v>
      </c>
      <c r="E83" s="14" t="s">
        <v>94</v>
      </c>
      <c r="F83" s="14" t="s">
        <v>30</v>
      </c>
      <c r="G83" s="54">
        <v>347</v>
      </c>
      <c r="H83" s="54">
        <v>250</v>
      </c>
      <c r="I83" s="54">
        <v>250</v>
      </c>
    </row>
    <row r="84" spans="1:9" ht="24" x14ac:dyDescent="0.25">
      <c r="A84" s="27" t="s">
        <v>96</v>
      </c>
      <c r="B84" s="10"/>
      <c r="C84" s="10" t="s">
        <v>79</v>
      </c>
      <c r="D84" s="10" t="s">
        <v>85</v>
      </c>
      <c r="E84" s="10" t="s">
        <v>97</v>
      </c>
      <c r="F84" s="10"/>
      <c r="G84" s="55">
        <f t="shared" ref="G84:I86" si="11">G85</f>
        <v>210</v>
      </c>
      <c r="H84" s="55">
        <f t="shared" si="11"/>
        <v>65</v>
      </c>
      <c r="I84" s="55">
        <f t="shared" si="11"/>
        <v>65</v>
      </c>
    </row>
    <row r="85" spans="1:9" x14ac:dyDescent="0.25">
      <c r="A85" s="27" t="s">
        <v>98</v>
      </c>
      <c r="B85" s="10"/>
      <c r="C85" s="10" t="s">
        <v>79</v>
      </c>
      <c r="D85" s="10" t="s">
        <v>85</v>
      </c>
      <c r="E85" s="10" t="s">
        <v>99</v>
      </c>
      <c r="F85" s="10"/>
      <c r="G85" s="55">
        <f t="shared" si="11"/>
        <v>210</v>
      </c>
      <c r="H85" s="55">
        <f t="shared" si="11"/>
        <v>65</v>
      </c>
      <c r="I85" s="55">
        <f t="shared" si="11"/>
        <v>65</v>
      </c>
    </row>
    <row r="86" spans="1:9" ht="24" x14ac:dyDescent="0.25">
      <c r="A86" s="27" t="s">
        <v>27</v>
      </c>
      <c r="B86" s="10"/>
      <c r="C86" s="10" t="s">
        <v>79</v>
      </c>
      <c r="D86" s="10" t="s">
        <v>85</v>
      </c>
      <c r="E86" s="10" t="s">
        <v>99</v>
      </c>
      <c r="F86" s="10" t="s">
        <v>28</v>
      </c>
      <c r="G86" s="55">
        <f t="shared" si="11"/>
        <v>210</v>
      </c>
      <c r="H86" s="55">
        <f t="shared" si="11"/>
        <v>65</v>
      </c>
      <c r="I86" s="55">
        <f t="shared" si="11"/>
        <v>65</v>
      </c>
    </row>
    <row r="87" spans="1:9" ht="24" x14ac:dyDescent="0.25">
      <c r="A87" s="28" t="s">
        <v>29</v>
      </c>
      <c r="B87" s="14"/>
      <c r="C87" s="14" t="s">
        <v>79</v>
      </c>
      <c r="D87" s="14" t="s">
        <v>85</v>
      </c>
      <c r="E87" s="14" t="s">
        <v>99</v>
      </c>
      <c r="F87" s="14" t="s">
        <v>30</v>
      </c>
      <c r="G87" s="54">
        <v>210</v>
      </c>
      <c r="H87" s="54">
        <v>65</v>
      </c>
      <c r="I87" s="54">
        <v>65</v>
      </c>
    </row>
    <row r="88" spans="1:9" ht="60" x14ac:dyDescent="0.25">
      <c r="A88" s="27" t="s">
        <v>100</v>
      </c>
      <c r="B88" s="10"/>
      <c r="C88" s="10" t="s">
        <v>79</v>
      </c>
      <c r="D88" s="10" t="s">
        <v>85</v>
      </c>
      <c r="E88" s="10" t="s">
        <v>102</v>
      </c>
      <c r="F88" s="10"/>
      <c r="G88" s="55">
        <f t="shared" ref="G88:I90" si="12">G89</f>
        <v>5</v>
      </c>
      <c r="H88" s="55">
        <f t="shared" si="12"/>
        <v>5</v>
      </c>
      <c r="I88" s="55">
        <f t="shared" si="12"/>
        <v>5</v>
      </c>
    </row>
    <row r="89" spans="1:9" ht="24" x14ac:dyDescent="0.25">
      <c r="A89" s="27" t="s">
        <v>103</v>
      </c>
      <c r="B89" s="10"/>
      <c r="C89" s="10" t="s">
        <v>79</v>
      </c>
      <c r="D89" s="10" t="s">
        <v>85</v>
      </c>
      <c r="E89" s="10" t="s">
        <v>101</v>
      </c>
      <c r="F89" s="10"/>
      <c r="G89" s="55">
        <f t="shared" si="12"/>
        <v>5</v>
      </c>
      <c r="H89" s="55">
        <f t="shared" si="12"/>
        <v>5</v>
      </c>
      <c r="I89" s="55">
        <f t="shared" si="12"/>
        <v>5</v>
      </c>
    </row>
    <row r="90" spans="1:9" ht="24" x14ac:dyDescent="0.25">
      <c r="A90" s="27" t="s">
        <v>27</v>
      </c>
      <c r="B90" s="10"/>
      <c r="C90" s="10" t="s">
        <v>79</v>
      </c>
      <c r="D90" s="10" t="s">
        <v>85</v>
      </c>
      <c r="E90" s="10" t="s">
        <v>101</v>
      </c>
      <c r="F90" s="10" t="s">
        <v>28</v>
      </c>
      <c r="G90" s="55">
        <f t="shared" si="12"/>
        <v>5</v>
      </c>
      <c r="H90" s="55">
        <f t="shared" si="12"/>
        <v>5</v>
      </c>
      <c r="I90" s="55">
        <f t="shared" si="12"/>
        <v>5</v>
      </c>
    </row>
    <row r="91" spans="1:9" ht="24" x14ac:dyDescent="0.25">
      <c r="A91" s="28" t="s">
        <v>29</v>
      </c>
      <c r="B91" s="14"/>
      <c r="C91" s="14" t="s">
        <v>79</v>
      </c>
      <c r="D91" s="14" t="s">
        <v>85</v>
      </c>
      <c r="E91" s="14" t="s">
        <v>101</v>
      </c>
      <c r="F91" s="14" t="s">
        <v>30</v>
      </c>
      <c r="G91" s="54">
        <v>5</v>
      </c>
      <c r="H91" s="54">
        <v>5</v>
      </c>
      <c r="I91" s="54">
        <v>5</v>
      </c>
    </row>
    <row r="92" spans="1:9" ht="36" x14ac:dyDescent="0.25">
      <c r="A92" s="37" t="s">
        <v>104</v>
      </c>
      <c r="B92" s="35"/>
      <c r="C92" s="35" t="s">
        <v>79</v>
      </c>
      <c r="D92" s="35" t="s">
        <v>105</v>
      </c>
      <c r="E92" s="35"/>
      <c r="F92" s="35"/>
      <c r="G92" s="56">
        <f t="shared" ref="G92:I97" si="13">G93</f>
        <v>3.52</v>
      </c>
      <c r="H92" s="56">
        <f t="shared" si="13"/>
        <v>3.52</v>
      </c>
      <c r="I92" s="56">
        <f t="shared" si="13"/>
        <v>3.52</v>
      </c>
    </row>
    <row r="93" spans="1:9" ht="48" x14ac:dyDescent="0.25">
      <c r="A93" s="27" t="s">
        <v>12</v>
      </c>
      <c r="B93" s="10"/>
      <c r="C93" s="10" t="s">
        <v>79</v>
      </c>
      <c r="D93" s="10" t="s">
        <v>105</v>
      </c>
      <c r="E93" s="10" t="s">
        <v>17</v>
      </c>
      <c r="F93" s="10"/>
      <c r="G93" s="55">
        <f t="shared" si="13"/>
        <v>3.52</v>
      </c>
      <c r="H93" s="55">
        <f t="shared" si="13"/>
        <v>3.52</v>
      </c>
      <c r="I93" s="55">
        <f t="shared" si="13"/>
        <v>3.52</v>
      </c>
    </row>
    <row r="94" spans="1:9" ht="48" x14ac:dyDescent="0.25">
      <c r="A94" s="27" t="s">
        <v>13</v>
      </c>
      <c r="B94" s="10"/>
      <c r="C94" s="10" t="s">
        <v>79</v>
      </c>
      <c r="D94" s="10" t="s">
        <v>105</v>
      </c>
      <c r="E94" s="10" t="s">
        <v>18</v>
      </c>
      <c r="F94" s="10"/>
      <c r="G94" s="55">
        <f t="shared" si="13"/>
        <v>3.52</v>
      </c>
      <c r="H94" s="55">
        <f t="shared" si="13"/>
        <v>3.52</v>
      </c>
      <c r="I94" s="55">
        <f t="shared" si="13"/>
        <v>3.52</v>
      </c>
    </row>
    <row r="95" spans="1:9" x14ac:dyDescent="0.25">
      <c r="A95" s="27" t="s">
        <v>19</v>
      </c>
      <c r="B95" s="10"/>
      <c r="C95" s="10" t="s">
        <v>79</v>
      </c>
      <c r="D95" s="10" t="s">
        <v>105</v>
      </c>
      <c r="E95" s="10" t="s">
        <v>20</v>
      </c>
      <c r="F95" s="10"/>
      <c r="G95" s="55">
        <f t="shared" si="13"/>
        <v>3.52</v>
      </c>
      <c r="H95" s="55">
        <f t="shared" si="13"/>
        <v>3.52</v>
      </c>
      <c r="I95" s="55">
        <f t="shared" si="13"/>
        <v>3.52</v>
      </c>
    </row>
    <row r="96" spans="1:9" ht="60" x14ac:dyDescent="0.25">
      <c r="A96" s="27" t="s">
        <v>106</v>
      </c>
      <c r="B96" s="10"/>
      <c r="C96" s="10" t="s">
        <v>79</v>
      </c>
      <c r="D96" s="10" t="s">
        <v>105</v>
      </c>
      <c r="E96" s="10" t="s">
        <v>107</v>
      </c>
      <c r="F96" s="10"/>
      <c r="G96" s="55">
        <f t="shared" si="13"/>
        <v>3.52</v>
      </c>
      <c r="H96" s="55">
        <f t="shared" si="13"/>
        <v>3.52</v>
      </c>
      <c r="I96" s="55">
        <f t="shared" si="13"/>
        <v>3.52</v>
      </c>
    </row>
    <row r="97" spans="1:9" ht="24" x14ac:dyDescent="0.25">
      <c r="A97" s="27" t="s">
        <v>27</v>
      </c>
      <c r="B97" s="10"/>
      <c r="C97" s="10" t="s">
        <v>79</v>
      </c>
      <c r="D97" s="10" t="s">
        <v>105</v>
      </c>
      <c r="E97" s="10" t="s">
        <v>107</v>
      </c>
      <c r="F97" s="10" t="s">
        <v>28</v>
      </c>
      <c r="G97" s="55">
        <f t="shared" si="13"/>
        <v>3.52</v>
      </c>
      <c r="H97" s="55">
        <f t="shared" si="13"/>
        <v>3.52</v>
      </c>
      <c r="I97" s="55">
        <f t="shared" si="13"/>
        <v>3.52</v>
      </c>
    </row>
    <row r="98" spans="1:9" ht="24" x14ac:dyDescent="0.25">
      <c r="A98" s="28" t="s">
        <v>29</v>
      </c>
      <c r="B98" s="14"/>
      <c r="C98" s="14" t="s">
        <v>79</v>
      </c>
      <c r="D98" s="14" t="s">
        <v>105</v>
      </c>
      <c r="E98" s="14" t="s">
        <v>107</v>
      </c>
      <c r="F98" s="14" t="s">
        <v>30</v>
      </c>
      <c r="G98" s="54">
        <v>3.52</v>
      </c>
      <c r="H98" s="54">
        <v>3.52</v>
      </c>
      <c r="I98" s="54">
        <v>3.52</v>
      </c>
    </row>
    <row r="99" spans="1:9" x14ac:dyDescent="0.25">
      <c r="A99" s="25" t="s">
        <v>108</v>
      </c>
      <c r="B99" s="12"/>
      <c r="C99" s="12" t="s">
        <v>16</v>
      </c>
      <c r="D99" s="12" t="s">
        <v>15</v>
      </c>
      <c r="E99" s="12"/>
      <c r="F99" s="12"/>
      <c r="G99" s="49">
        <f>G100+G127</f>
        <v>5254.3440000000001</v>
      </c>
      <c r="H99" s="49">
        <f>H100+H127</f>
        <v>5797.3440899999996</v>
      </c>
      <c r="I99" s="49">
        <f>I100+I127</f>
        <v>1915.7440000000001</v>
      </c>
    </row>
    <row r="100" spans="1:9" x14ac:dyDescent="0.25">
      <c r="A100" s="37" t="s">
        <v>109</v>
      </c>
      <c r="B100" s="35"/>
      <c r="C100" s="35" t="s">
        <v>16</v>
      </c>
      <c r="D100" s="35" t="s">
        <v>110</v>
      </c>
      <c r="E100" s="35"/>
      <c r="F100" s="35"/>
      <c r="G100" s="50">
        <f>G101+G115+G121</f>
        <v>4393.6000000000004</v>
      </c>
      <c r="H100" s="50">
        <f>H101+H115+H121</f>
        <v>5336.6000899999999</v>
      </c>
      <c r="I100" s="50">
        <f>I101+I115+I121</f>
        <v>1455</v>
      </c>
    </row>
    <row r="101" spans="1:9" ht="48" x14ac:dyDescent="0.25">
      <c r="A101" s="27" t="s">
        <v>111</v>
      </c>
      <c r="B101" s="30"/>
      <c r="C101" s="10" t="s">
        <v>16</v>
      </c>
      <c r="D101" s="10" t="s">
        <v>110</v>
      </c>
      <c r="E101" s="10" t="s">
        <v>112</v>
      </c>
      <c r="F101" s="10"/>
      <c r="G101" s="51">
        <f>G102+G110</f>
        <v>2900</v>
      </c>
      <c r="H101" s="51">
        <f>H102+H110</f>
        <v>5126.6000899999999</v>
      </c>
      <c r="I101" s="51">
        <f>I102+I110</f>
        <v>1245</v>
      </c>
    </row>
    <row r="102" spans="1:9" x14ac:dyDescent="0.25">
      <c r="A102" s="27" t="s">
        <v>88</v>
      </c>
      <c r="B102" s="30"/>
      <c r="C102" s="10" t="s">
        <v>16</v>
      </c>
      <c r="D102" s="10" t="s">
        <v>110</v>
      </c>
      <c r="E102" s="10" t="s">
        <v>113</v>
      </c>
      <c r="F102" s="10"/>
      <c r="G102" s="51">
        <f>G103</f>
        <v>2900</v>
      </c>
      <c r="H102" s="51">
        <f>H103</f>
        <v>1200</v>
      </c>
      <c r="I102" s="51">
        <f>I103</f>
        <v>1245</v>
      </c>
    </row>
    <row r="103" spans="1:9" ht="108" x14ac:dyDescent="0.25">
      <c r="A103" s="27" t="s">
        <v>114</v>
      </c>
      <c r="B103" s="30"/>
      <c r="C103" s="10" t="s">
        <v>16</v>
      </c>
      <c r="D103" s="10" t="s">
        <v>110</v>
      </c>
      <c r="E103" s="10" t="s">
        <v>115</v>
      </c>
      <c r="F103" s="10"/>
      <c r="G103" s="51">
        <f>G104+G107</f>
        <v>2900</v>
      </c>
      <c r="H103" s="51">
        <f>H104+H107</f>
        <v>1200</v>
      </c>
      <c r="I103" s="51">
        <f>I104+I107</f>
        <v>1245</v>
      </c>
    </row>
    <row r="104" spans="1:9" ht="24" x14ac:dyDescent="0.25">
      <c r="A104" s="27" t="s">
        <v>116</v>
      </c>
      <c r="B104" s="30"/>
      <c r="C104" s="10" t="s">
        <v>16</v>
      </c>
      <c r="D104" s="10" t="s">
        <v>110</v>
      </c>
      <c r="E104" s="10" t="s">
        <v>117</v>
      </c>
      <c r="F104" s="10"/>
      <c r="G104" s="51">
        <f t="shared" ref="G104:I105" si="14">G105</f>
        <v>1400</v>
      </c>
      <c r="H104" s="51">
        <f t="shared" si="14"/>
        <v>1200</v>
      </c>
      <c r="I104" s="51">
        <f t="shared" si="14"/>
        <v>1245</v>
      </c>
    </row>
    <row r="105" spans="1:9" ht="24" x14ac:dyDescent="0.25">
      <c r="A105" s="27" t="s">
        <v>27</v>
      </c>
      <c r="B105" s="30"/>
      <c r="C105" s="10" t="s">
        <v>16</v>
      </c>
      <c r="D105" s="10" t="s">
        <v>110</v>
      </c>
      <c r="E105" s="10" t="s">
        <v>117</v>
      </c>
      <c r="F105" s="10" t="s">
        <v>28</v>
      </c>
      <c r="G105" s="51">
        <f t="shared" si="14"/>
        <v>1400</v>
      </c>
      <c r="H105" s="51">
        <f t="shared" si="14"/>
        <v>1200</v>
      </c>
      <c r="I105" s="51">
        <f t="shared" si="14"/>
        <v>1245</v>
      </c>
    </row>
    <row r="106" spans="1:9" ht="24" x14ac:dyDescent="0.25">
      <c r="A106" s="28" t="s">
        <v>29</v>
      </c>
      <c r="B106" s="31"/>
      <c r="C106" s="14" t="s">
        <v>16</v>
      </c>
      <c r="D106" s="14" t="s">
        <v>110</v>
      </c>
      <c r="E106" s="14" t="s">
        <v>117</v>
      </c>
      <c r="F106" s="14" t="s">
        <v>30</v>
      </c>
      <c r="G106" s="48">
        <v>1400</v>
      </c>
      <c r="H106" s="48">
        <v>1200</v>
      </c>
      <c r="I106" s="48">
        <v>1245</v>
      </c>
    </row>
    <row r="107" spans="1:9" ht="36" x14ac:dyDescent="0.25">
      <c r="A107" s="27" t="s">
        <v>118</v>
      </c>
      <c r="B107" s="30"/>
      <c r="C107" s="10" t="s">
        <v>16</v>
      </c>
      <c r="D107" s="10" t="s">
        <v>110</v>
      </c>
      <c r="E107" s="10" t="s">
        <v>119</v>
      </c>
      <c r="F107" s="10"/>
      <c r="G107" s="51">
        <f t="shared" ref="G107:I108" si="15">G108</f>
        <v>1500</v>
      </c>
      <c r="H107" s="51">
        <f t="shared" si="15"/>
        <v>0</v>
      </c>
      <c r="I107" s="51">
        <f t="shared" si="15"/>
        <v>0</v>
      </c>
    </row>
    <row r="108" spans="1:9" ht="24" x14ac:dyDescent="0.25">
      <c r="A108" s="27" t="s">
        <v>27</v>
      </c>
      <c r="B108" s="30"/>
      <c r="C108" s="10" t="s">
        <v>16</v>
      </c>
      <c r="D108" s="10" t="s">
        <v>110</v>
      </c>
      <c r="E108" s="10" t="s">
        <v>119</v>
      </c>
      <c r="F108" s="10" t="s">
        <v>28</v>
      </c>
      <c r="G108" s="51">
        <f t="shared" si="15"/>
        <v>1500</v>
      </c>
      <c r="H108" s="51">
        <f t="shared" si="15"/>
        <v>0</v>
      </c>
      <c r="I108" s="51">
        <f t="shared" si="15"/>
        <v>0</v>
      </c>
    </row>
    <row r="109" spans="1:9" ht="24" x14ac:dyDescent="0.25">
      <c r="A109" s="28" t="s">
        <v>29</v>
      </c>
      <c r="B109" s="31"/>
      <c r="C109" s="14" t="s">
        <v>16</v>
      </c>
      <c r="D109" s="14" t="s">
        <v>110</v>
      </c>
      <c r="E109" s="14" t="s">
        <v>119</v>
      </c>
      <c r="F109" s="14" t="s">
        <v>30</v>
      </c>
      <c r="G109" s="48">
        <v>1500</v>
      </c>
      <c r="H109" s="48">
        <v>0</v>
      </c>
      <c r="I109" s="48">
        <v>0</v>
      </c>
    </row>
    <row r="110" spans="1:9" ht="27" customHeight="1" x14ac:dyDescent="0.25">
      <c r="A110" s="27" t="s">
        <v>120</v>
      </c>
      <c r="B110" s="30"/>
      <c r="C110" s="10" t="s">
        <v>16</v>
      </c>
      <c r="D110" s="10" t="s">
        <v>110</v>
      </c>
      <c r="E110" s="10" t="s">
        <v>121</v>
      </c>
      <c r="F110" s="10"/>
      <c r="G110" s="51">
        <f t="shared" ref="G110:I113" si="16">G111</f>
        <v>0</v>
      </c>
      <c r="H110" s="51">
        <f t="shared" si="16"/>
        <v>3926.6000899999999</v>
      </c>
      <c r="I110" s="51">
        <f t="shared" si="16"/>
        <v>0</v>
      </c>
    </row>
    <row r="111" spans="1:9" ht="37.5" customHeight="1" x14ac:dyDescent="0.25">
      <c r="A111" s="27" t="s">
        <v>122</v>
      </c>
      <c r="B111" s="30"/>
      <c r="C111" s="10" t="s">
        <v>16</v>
      </c>
      <c r="D111" s="10" t="s">
        <v>110</v>
      </c>
      <c r="E111" s="10" t="s">
        <v>123</v>
      </c>
      <c r="F111" s="10"/>
      <c r="G111" s="51">
        <f t="shared" si="16"/>
        <v>0</v>
      </c>
      <c r="H111" s="51">
        <f t="shared" si="16"/>
        <v>3926.6000899999999</v>
      </c>
      <c r="I111" s="51">
        <f t="shared" si="16"/>
        <v>0</v>
      </c>
    </row>
    <row r="112" spans="1:9" ht="66.75" customHeight="1" x14ac:dyDescent="0.25">
      <c r="A112" s="27" t="s">
        <v>124</v>
      </c>
      <c r="B112" s="30"/>
      <c r="C112" s="10" t="s">
        <v>16</v>
      </c>
      <c r="D112" s="10" t="s">
        <v>110</v>
      </c>
      <c r="E112" s="10" t="s">
        <v>125</v>
      </c>
      <c r="F112" s="10"/>
      <c r="G112" s="51">
        <f t="shared" si="16"/>
        <v>0</v>
      </c>
      <c r="H112" s="51">
        <f t="shared" si="16"/>
        <v>3926.6000899999999</v>
      </c>
      <c r="I112" s="51">
        <f t="shared" si="16"/>
        <v>0</v>
      </c>
    </row>
    <row r="113" spans="1:9" ht="37.5" customHeight="1" x14ac:dyDescent="0.25">
      <c r="A113" s="27" t="s">
        <v>27</v>
      </c>
      <c r="B113" s="30"/>
      <c r="C113" s="10" t="s">
        <v>16</v>
      </c>
      <c r="D113" s="10" t="s">
        <v>110</v>
      </c>
      <c r="E113" s="10" t="s">
        <v>125</v>
      </c>
      <c r="F113" s="10" t="s">
        <v>28</v>
      </c>
      <c r="G113" s="51">
        <f t="shared" si="16"/>
        <v>0</v>
      </c>
      <c r="H113" s="51">
        <f t="shared" si="16"/>
        <v>3926.6000899999999</v>
      </c>
      <c r="I113" s="51">
        <f t="shared" si="16"/>
        <v>0</v>
      </c>
    </row>
    <row r="114" spans="1:9" ht="27.75" customHeight="1" x14ac:dyDescent="0.25">
      <c r="A114" s="28" t="s">
        <v>29</v>
      </c>
      <c r="B114" s="31"/>
      <c r="C114" s="14" t="s">
        <v>16</v>
      </c>
      <c r="D114" s="14" t="s">
        <v>110</v>
      </c>
      <c r="E114" s="14" t="s">
        <v>125</v>
      </c>
      <c r="F114" s="14" t="s">
        <v>30</v>
      </c>
      <c r="G114" s="48">
        <v>0</v>
      </c>
      <c r="H114" s="48">
        <v>3926.6000899999999</v>
      </c>
      <c r="I114" s="48">
        <v>0</v>
      </c>
    </row>
    <row r="115" spans="1:9" ht="60" x14ac:dyDescent="0.25">
      <c r="A115" s="27" t="s">
        <v>126</v>
      </c>
      <c r="B115" s="30"/>
      <c r="C115" s="10" t="s">
        <v>16</v>
      </c>
      <c r="D115" s="10" t="s">
        <v>110</v>
      </c>
      <c r="E115" s="10" t="s">
        <v>128</v>
      </c>
      <c r="F115" s="10"/>
      <c r="G115" s="51">
        <f t="shared" ref="G115:I119" si="17">G116</f>
        <v>1170.4000000000001</v>
      </c>
      <c r="H115" s="51">
        <f t="shared" si="17"/>
        <v>150</v>
      </c>
      <c r="I115" s="51">
        <f t="shared" si="17"/>
        <v>150</v>
      </c>
    </row>
    <row r="116" spans="1:9" x14ac:dyDescent="0.25">
      <c r="A116" s="27" t="s">
        <v>88</v>
      </c>
      <c r="B116" s="30"/>
      <c r="C116" s="10" t="s">
        <v>16</v>
      </c>
      <c r="D116" s="10" t="s">
        <v>110</v>
      </c>
      <c r="E116" s="10" t="s">
        <v>127</v>
      </c>
      <c r="F116" s="10"/>
      <c r="G116" s="51">
        <f t="shared" si="17"/>
        <v>1170.4000000000001</v>
      </c>
      <c r="H116" s="51">
        <f t="shared" si="17"/>
        <v>150</v>
      </c>
      <c r="I116" s="51">
        <f t="shared" si="17"/>
        <v>150</v>
      </c>
    </row>
    <row r="117" spans="1:9" ht="24" x14ac:dyDescent="0.25">
      <c r="A117" s="27" t="s">
        <v>129</v>
      </c>
      <c r="B117" s="30"/>
      <c r="C117" s="10" t="s">
        <v>16</v>
      </c>
      <c r="D117" s="10" t="s">
        <v>110</v>
      </c>
      <c r="E117" s="10" t="s">
        <v>130</v>
      </c>
      <c r="F117" s="10"/>
      <c r="G117" s="51">
        <f t="shared" si="17"/>
        <v>1170.4000000000001</v>
      </c>
      <c r="H117" s="51">
        <f t="shared" si="17"/>
        <v>150</v>
      </c>
      <c r="I117" s="51">
        <f t="shared" si="17"/>
        <v>150</v>
      </c>
    </row>
    <row r="118" spans="1:9" ht="72" x14ac:dyDescent="0.25">
      <c r="A118" s="27" t="s">
        <v>131</v>
      </c>
      <c r="B118" s="30"/>
      <c r="C118" s="10" t="s">
        <v>16</v>
      </c>
      <c r="D118" s="10" t="s">
        <v>110</v>
      </c>
      <c r="E118" s="10" t="s">
        <v>132</v>
      </c>
      <c r="F118" s="10"/>
      <c r="G118" s="51">
        <f t="shared" si="17"/>
        <v>1170.4000000000001</v>
      </c>
      <c r="H118" s="51">
        <f t="shared" si="17"/>
        <v>150</v>
      </c>
      <c r="I118" s="51">
        <f t="shared" si="17"/>
        <v>150</v>
      </c>
    </row>
    <row r="119" spans="1:9" ht="24" x14ac:dyDescent="0.25">
      <c r="A119" s="27" t="s">
        <v>27</v>
      </c>
      <c r="B119" s="30"/>
      <c r="C119" s="10" t="s">
        <v>16</v>
      </c>
      <c r="D119" s="10" t="s">
        <v>110</v>
      </c>
      <c r="E119" s="10" t="s">
        <v>132</v>
      </c>
      <c r="F119" s="10" t="s">
        <v>28</v>
      </c>
      <c r="G119" s="51">
        <f t="shared" si="17"/>
        <v>1170.4000000000001</v>
      </c>
      <c r="H119" s="51">
        <f t="shared" si="17"/>
        <v>150</v>
      </c>
      <c r="I119" s="51">
        <f t="shared" si="17"/>
        <v>150</v>
      </c>
    </row>
    <row r="120" spans="1:9" ht="24" x14ac:dyDescent="0.25">
      <c r="A120" s="28" t="s">
        <v>29</v>
      </c>
      <c r="B120" s="31"/>
      <c r="C120" s="14" t="s">
        <v>16</v>
      </c>
      <c r="D120" s="14" t="s">
        <v>110</v>
      </c>
      <c r="E120" s="14" t="s">
        <v>132</v>
      </c>
      <c r="F120" s="14" t="s">
        <v>30</v>
      </c>
      <c r="G120" s="48">
        <v>1170.4000000000001</v>
      </c>
      <c r="H120" s="48">
        <v>150</v>
      </c>
      <c r="I120" s="48">
        <v>150</v>
      </c>
    </row>
    <row r="121" spans="1:9" ht="36" x14ac:dyDescent="0.25">
      <c r="A121" s="27" t="s">
        <v>133</v>
      </c>
      <c r="B121" s="30"/>
      <c r="C121" s="10" t="s">
        <v>16</v>
      </c>
      <c r="D121" s="10" t="s">
        <v>110</v>
      </c>
      <c r="E121" s="10" t="s">
        <v>134</v>
      </c>
      <c r="F121" s="10"/>
      <c r="G121" s="51">
        <f t="shared" ref="G121:I125" si="18">G122</f>
        <v>323.2</v>
      </c>
      <c r="H121" s="51">
        <f t="shared" si="18"/>
        <v>60</v>
      </c>
      <c r="I121" s="51">
        <f t="shared" si="18"/>
        <v>60</v>
      </c>
    </row>
    <row r="122" spans="1:9" x14ac:dyDescent="0.25">
      <c r="A122" s="27" t="s">
        <v>88</v>
      </c>
      <c r="B122" s="30"/>
      <c r="C122" s="10" t="s">
        <v>16</v>
      </c>
      <c r="D122" s="10" t="s">
        <v>110</v>
      </c>
      <c r="E122" s="10" t="s">
        <v>135</v>
      </c>
      <c r="F122" s="10"/>
      <c r="G122" s="51">
        <f t="shared" si="18"/>
        <v>323.2</v>
      </c>
      <c r="H122" s="51">
        <f t="shared" si="18"/>
        <v>60</v>
      </c>
      <c r="I122" s="51">
        <f t="shared" si="18"/>
        <v>60</v>
      </c>
    </row>
    <row r="123" spans="1:9" ht="24" x14ac:dyDescent="0.25">
      <c r="A123" s="27" t="s">
        <v>129</v>
      </c>
      <c r="B123" s="30"/>
      <c r="C123" s="10" t="s">
        <v>16</v>
      </c>
      <c r="D123" s="10" t="s">
        <v>110</v>
      </c>
      <c r="E123" s="10" t="s">
        <v>136</v>
      </c>
      <c r="F123" s="10"/>
      <c r="G123" s="51">
        <f t="shared" si="18"/>
        <v>323.2</v>
      </c>
      <c r="H123" s="51">
        <f t="shared" si="18"/>
        <v>60</v>
      </c>
      <c r="I123" s="51">
        <f t="shared" si="18"/>
        <v>60</v>
      </c>
    </row>
    <row r="124" spans="1:9" ht="84" x14ac:dyDescent="0.25">
      <c r="A124" s="27" t="s">
        <v>137</v>
      </c>
      <c r="B124" s="30"/>
      <c r="C124" s="10" t="s">
        <v>16</v>
      </c>
      <c r="D124" s="10" t="s">
        <v>110</v>
      </c>
      <c r="E124" s="10" t="s">
        <v>138</v>
      </c>
      <c r="F124" s="10"/>
      <c r="G124" s="51">
        <f t="shared" si="18"/>
        <v>323.2</v>
      </c>
      <c r="H124" s="51">
        <f t="shared" si="18"/>
        <v>60</v>
      </c>
      <c r="I124" s="51">
        <f t="shared" si="18"/>
        <v>60</v>
      </c>
    </row>
    <row r="125" spans="1:9" ht="24" x14ac:dyDescent="0.25">
      <c r="A125" s="27" t="s">
        <v>27</v>
      </c>
      <c r="B125" s="30"/>
      <c r="C125" s="10" t="s">
        <v>16</v>
      </c>
      <c r="D125" s="10" t="s">
        <v>110</v>
      </c>
      <c r="E125" s="10" t="s">
        <v>138</v>
      </c>
      <c r="F125" s="10" t="s">
        <v>28</v>
      </c>
      <c r="G125" s="51">
        <f t="shared" si="18"/>
        <v>323.2</v>
      </c>
      <c r="H125" s="51">
        <f t="shared" si="18"/>
        <v>60</v>
      </c>
      <c r="I125" s="51">
        <f t="shared" si="18"/>
        <v>60</v>
      </c>
    </row>
    <row r="126" spans="1:9" ht="24" x14ac:dyDescent="0.25">
      <c r="A126" s="28" t="s">
        <v>29</v>
      </c>
      <c r="B126" s="31"/>
      <c r="C126" s="14" t="s">
        <v>16</v>
      </c>
      <c r="D126" s="14" t="s">
        <v>110</v>
      </c>
      <c r="E126" s="14" t="s">
        <v>138</v>
      </c>
      <c r="F126" s="14" t="s">
        <v>30</v>
      </c>
      <c r="G126" s="48">
        <v>323.2</v>
      </c>
      <c r="H126" s="48">
        <v>60</v>
      </c>
      <c r="I126" s="48">
        <v>60</v>
      </c>
    </row>
    <row r="127" spans="1:9" ht="24" x14ac:dyDescent="0.25">
      <c r="A127" s="37" t="s">
        <v>139</v>
      </c>
      <c r="B127" s="38"/>
      <c r="C127" s="35" t="s">
        <v>16</v>
      </c>
      <c r="D127" s="35" t="s">
        <v>140</v>
      </c>
      <c r="E127" s="35"/>
      <c r="F127" s="35"/>
      <c r="G127" s="50">
        <f t="shared" ref="G127:I129" si="19">G128</f>
        <v>860.74400000000003</v>
      </c>
      <c r="H127" s="50">
        <f t="shared" si="19"/>
        <v>460.74400000000003</v>
      </c>
      <c r="I127" s="50">
        <f t="shared" si="19"/>
        <v>460.74400000000003</v>
      </c>
    </row>
    <row r="128" spans="1:9" ht="48" x14ac:dyDescent="0.25">
      <c r="A128" s="27" t="s">
        <v>141</v>
      </c>
      <c r="B128" s="30"/>
      <c r="C128" s="10" t="s">
        <v>16</v>
      </c>
      <c r="D128" s="10" t="s">
        <v>140</v>
      </c>
      <c r="E128" s="10" t="s">
        <v>56</v>
      </c>
      <c r="F128" s="10"/>
      <c r="G128" s="51">
        <f t="shared" si="19"/>
        <v>860.74400000000003</v>
      </c>
      <c r="H128" s="51">
        <f t="shared" si="19"/>
        <v>460.74400000000003</v>
      </c>
      <c r="I128" s="51">
        <f t="shared" si="19"/>
        <v>460.74400000000003</v>
      </c>
    </row>
    <row r="129" spans="1:9" x14ac:dyDescent="0.25">
      <c r="A129" s="27" t="s">
        <v>19</v>
      </c>
      <c r="B129" s="30"/>
      <c r="C129" s="10" t="s">
        <v>16</v>
      </c>
      <c r="D129" s="10" t="s">
        <v>140</v>
      </c>
      <c r="E129" s="10" t="s">
        <v>57</v>
      </c>
      <c r="F129" s="10"/>
      <c r="G129" s="51">
        <f t="shared" si="19"/>
        <v>860.74400000000003</v>
      </c>
      <c r="H129" s="51">
        <f t="shared" si="19"/>
        <v>460.74400000000003</v>
      </c>
      <c r="I129" s="51">
        <f t="shared" si="19"/>
        <v>460.74400000000003</v>
      </c>
    </row>
    <row r="130" spans="1:9" x14ac:dyDescent="0.25">
      <c r="A130" s="27" t="s">
        <v>19</v>
      </c>
      <c r="B130" s="30"/>
      <c r="C130" s="10" t="s">
        <v>16</v>
      </c>
      <c r="D130" s="10" t="s">
        <v>140</v>
      </c>
      <c r="E130" s="10" t="s">
        <v>58</v>
      </c>
      <c r="F130" s="10"/>
      <c r="G130" s="51">
        <f>G131+G134+G137</f>
        <v>860.74400000000003</v>
      </c>
      <c r="H130" s="51">
        <f>H131+H134+H137</f>
        <v>460.74400000000003</v>
      </c>
      <c r="I130" s="51">
        <f>I131+I134+I137</f>
        <v>460.74400000000003</v>
      </c>
    </row>
    <row r="131" spans="1:9" ht="24" x14ac:dyDescent="0.25">
      <c r="A131" s="27" t="s">
        <v>142</v>
      </c>
      <c r="B131" s="30"/>
      <c r="C131" s="10" t="s">
        <v>16</v>
      </c>
      <c r="D131" s="10" t="s">
        <v>140</v>
      </c>
      <c r="E131" s="10" t="s">
        <v>143</v>
      </c>
      <c r="F131" s="10"/>
      <c r="G131" s="51">
        <f t="shared" ref="G131:I132" si="20">G132</f>
        <v>500</v>
      </c>
      <c r="H131" s="51">
        <f t="shared" si="20"/>
        <v>100</v>
      </c>
      <c r="I131" s="51">
        <f t="shared" si="20"/>
        <v>100</v>
      </c>
    </row>
    <row r="132" spans="1:9" ht="24" x14ac:dyDescent="0.25">
      <c r="A132" s="27" t="s">
        <v>27</v>
      </c>
      <c r="B132" s="30"/>
      <c r="C132" s="10" t="s">
        <v>16</v>
      </c>
      <c r="D132" s="10" t="s">
        <v>140</v>
      </c>
      <c r="E132" s="10" t="s">
        <v>143</v>
      </c>
      <c r="F132" s="10" t="s">
        <v>28</v>
      </c>
      <c r="G132" s="51">
        <f t="shared" si="20"/>
        <v>500</v>
      </c>
      <c r="H132" s="51">
        <f t="shared" si="20"/>
        <v>100</v>
      </c>
      <c r="I132" s="51">
        <f t="shared" si="20"/>
        <v>100</v>
      </c>
    </row>
    <row r="133" spans="1:9" ht="24" x14ac:dyDescent="0.25">
      <c r="A133" s="28" t="s">
        <v>29</v>
      </c>
      <c r="B133" s="31"/>
      <c r="C133" s="32" t="s">
        <v>16</v>
      </c>
      <c r="D133" s="32" t="s">
        <v>140</v>
      </c>
      <c r="E133" s="32" t="s">
        <v>143</v>
      </c>
      <c r="F133" s="32" t="s">
        <v>30</v>
      </c>
      <c r="G133" s="54">
        <v>500</v>
      </c>
      <c r="H133" s="54">
        <v>100</v>
      </c>
      <c r="I133" s="54">
        <v>100</v>
      </c>
    </row>
    <row r="134" spans="1:9" ht="24" x14ac:dyDescent="0.25">
      <c r="A134" s="27" t="s">
        <v>144</v>
      </c>
      <c r="B134" s="30"/>
      <c r="C134" s="33" t="s">
        <v>16</v>
      </c>
      <c r="D134" s="33" t="s">
        <v>140</v>
      </c>
      <c r="E134" s="33" t="s">
        <v>145</v>
      </c>
      <c r="F134" s="33"/>
      <c r="G134" s="55">
        <f t="shared" ref="G134:I135" si="21">G135</f>
        <v>39.6</v>
      </c>
      <c r="H134" s="55">
        <f t="shared" si="21"/>
        <v>39.6</v>
      </c>
      <c r="I134" s="55">
        <f t="shared" si="21"/>
        <v>39.6</v>
      </c>
    </row>
    <row r="135" spans="1:9" ht="24" x14ac:dyDescent="0.25">
      <c r="A135" s="27" t="s">
        <v>27</v>
      </c>
      <c r="B135" s="30"/>
      <c r="C135" s="33" t="s">
        <v>16</v>
      </c>
      <c r="D135" s="33" t="s">
        <v>140</v>
      </c>
      <c r="E135" s="33" t="s">
        <v>145</v>
      </c>
      <c r="F135" s="33" t="s">
        <v>28</v>
      </c>
      <c r="G135" s="55">
        <f t="shared" si="21"/>
        <v>39.6</v>
      </c>
      <c r="H135" s="55">
        <f t="shared" si="21"/>
        <v>39.6</v>
      </c>
      <c r="I135" s="55">
        <f t="shared" si="21"/>
        <v>39.6</v>
      </c>
    </row>
    <row r="136" spans="1:9" ht="24" x14ac:dyDescent="0.25">
      <c r="A136" s="28" t="s">
        <v>29</v>
      </c>
      <c r="B136" s="31"/>
      <c r="C136" s="32" t="s">
        <v>16</v>
      </c>
      <c r="D136" s="32" t="s">
        <v>140</v>
      </c>
      <c r="E136" s="32" t="s">
        <v>145</v>
      </c>
      <c r="F136" s="32" t="s">
        <v>30</v>
      </c>
      <c r="G136" s="54">
        <v>39.6</v>
      </c>
      <c r="H136" s="54">
        <v>39.6</v>
      </c>
      <c r="I136" s="54">
        <v>39.6</v>
      </c>
    </row>
    <row r="137" spans="1:9" ht="36" x14ac:dyDescent="0.25">
      <c r="A137" s="27" t="s">
        <v>146</v>
      </c>
      <c r="B137" s="30"/>
      <c r="C137" s="33" t="s">
        <v>16</v>
      </c>
      <c r="D137" s="33" t="s">
        <v>140</v>
      </c>
      <c r="E137" s="33" t="s">
        <v>147</v>
      </c>
      <c r="F137" s="33"/>
      <c r="G137" s="55">
        <f t="shared" ref="G137:I138" si="22">G138</f>
        <v>321.14400000000001</v>
      </c>
      <c r="H137" s="55">
        <f t="shared" si="22"/>
        <v>321.14400000000001</v>
      </c>
      <c r="I137" s="55">
        <f t="shared" si="22"/>
        <v>321.14400000000001</v>
      </c>
    </row>
    <row r="138" spans="1:9" x14ac:dyDescent="0.25">
      <c r="A138" s="27" t="s">
        <v>37</v>
      </c>
      <c r="B138" s="30"/>
      <c r="C138" s="33" t="s">
        <v>16</v>
      </c>
      <c r="D138" s="33" t="s">
        <v>140</v>
      </c>
      <c r="E138" s="33" t="s">
        <v>147</v>
      </c>
      <c r="F138" s="33" t="s">
        <v>38</v>
      </c>
      <c r="G138" s="55">
        <f t="shared" si="22"/>
        <v>321.14400000000001</v>
      </c>
      <c r="H138" s="55">
        <f t="shared" si="22"/>
        <v>321.14400000000001</v>
      </c>
      <c r="I138" s="55">
        <f t="shared" si="22"/>
        <v>321.14400000000001</v>
      </c>
    </row>
    <row r="139" spans="1:9" x14ac:dyDescent="0.25">
      <c r="A139" s="28" t="s">
        <v>39</v>
      </c>
      <c r="B139" s="31"/>
      <c r="C139" s="32" t="s">
        <v>16</v>
      </c>
      <c r="D139" s="32" t="s">
        <v>140</v>
      </c>
      <c r="E139" s="32" t="s">
        <v>147</v>
      </c>
      <c r="F139" s="32" t="s">
        <v>40</v>
      </c>
      <c r="G139" s="54">
        <v>321.14400000000001</v>
      </c>
      <c r="H139" s="54">
        <v>321.14400000000001</v>
      </c>
      <c r="I139" s="54">
        <v>321.14400000000001</v>
      </c>
    </row>
    <row r="140" spans="1:9" x14ac:dyDescent="0.25">
      <c r="A140" s="25" t="s">
        <v>148</v>
      </c>
      <c r="B140" s="8"/>
      <c r="C140" s="12" t="s">
        <v>149</v>
      </c>
      <c r="D140" s="12" t="s">
        <v>15</v>
      </c>
      <c r="E140" s="12"/>
      <c r="F140" s="12"/>
      <c r="G140" s="49">
        <f>G141+G151+G164</f>
        <v>8388.31711</v>
      </c>
      <c r="H140" s="49">
        <f>H141+H151+H164</f>
        <v>7686</v>
      </c>
      <c r="I140" s="49">
        <f>I141+I151+I164</f>
        <v>5887</v>
      </c>
    </row>
    <row r="141" spans="1:9" x14ac:dyDescent="0.25">
      <c r="A141" s="37" t="s">
        <v>150</v>
      </c>
      <c r="B141" s="38"/>
      <c r="C141" s="35" t="s">
        <v>149</v>
      </c>
      <c r="D141" s="35" t="s">
        <v>14</v>
      </c>
      <c r="E141" s="35"/>
      <c r="F141" s="35"/>
      <c r="G141" s="50">
        <f t="shared" ref="G141:I143" si="23">G142</f>
        <v>865</v>
      </c>
      <c r="H141" s="50">
        <f t="shared" si="23"/>
        <v>720</v>
      </c>
      <c r="I141" s="50">
        <f t="shared" si="23"/>
        <v>720</v>
      </c>
    </row>
    <row r="142" spans="1:9" ht="48" x14ac:dyDescent="0.25">
      <c r="A142" s="27" t="s">
        <v>55</v>
      </c>
      <c r="B142" s="30"/>
      <c r="C142" s="10" t="s">
        <v>149</v>
      </c>
      <c r="D142" s="10" t="s">
        <v>14</v>
      </c>
      <c r="E142" s="10" t="s">
        <v>56</v>
      </c>
      <c r="F142" s="10"/>
      <c r="G142" s="51">
        <f t="shared" si="23"/>
        <v>865</v>
      </c>
      <c r="H142" s="51">
        <f t="shared" si="23"/>
        <v>720</v>
      </c>
      <c r="I142" s="51">
        <f t="shared" si="23"/>
        <v>720</v>
      </c>
    </row>
    <row r="143" spans="1:9" x14ac:dyDescent="0.25">
      <c r="A143" s="27" t="s">
        <v>19</v>
      </c>
      <c r="B143" s="30"/>
      <c r="C143" s="10" t="s">
        <v>149</v>
      </c>
      <c r="D143" s="10" t="s">
        <v>14</v>
      </c>
      <c r="E143" s="10" t="s">
        <v>57</v>
      </c>
      <c r="F143" s="10"/>
      <c r="G143" s="51">
        <f t="shared" si="23"/>
        <v>865</v>
      </c>
      <c r="H143" s="51">
        <f t="shared" si="23"/>
        <v>720</v>
      </c>
      <c r="I143" s="51">
        <f t="shared" si="23"/>
        <v>720</v>
      </c>
    </row>
    <row r="144" spans="1:9" x14ac:dyDescent="0.25">
      <c r="A144" s="27" t="s">
        <v>19</v>
      </c>
      <c r="B144" s="30"/>
      <c r="C144" s="10" t="s">
        <v>149</v>
      </c>
      <c r="D144" s="10" t="s">
        <v>14</v>
      </c>
      <c r="E144" s="10" t="s">
        <v>58</v>
      </c>
      <c r="F144" s="10"/>
      <c r="G144" s="51">
        <f>G145+G148</f>
        <v>865</v>
      </c>
      <c r="H144" s="51">
        <f>H145+H148</f>
        <v>720</v>
      </c>
      <c r="I144" s="51">
        <f>I145+I148</f>
        <v>720</v>
      </c>
    </row>
    <row r="145" spans="1:9" x14ac:dyDescent="0.25">
      <c r="A145" s="27" t="s">
        <v>151</v>
      </c>
      <c r="B145" s="30"/>
      <c r="C145" s="10" t="s">
        <v>149</v>
      </c>
      <c r="D145" s="10" t="s">
        <v>14</v>
      </c>
      <c r="E145" s="10" t="s">
        <v>152</v>
      </c>
      <c r="F145" s="10"/>
      <c r="G145" s="51">
        <f t="shared" ref="G145:I146" si="24">G146</f>
        <v>15</v>
      </c>
      <c r="H145" s="51">
        <f t="shared" si="24"/>
        <v>20</v>
      </c>
      <c r="I145" s="51">
        <f t="shared" si="24"/>
        <v>20</v>
      </c>
    </row>
    <row r="146" spans="1:9" ht="24" x14ac:dyDescent="0.25">
      <c r="A146" s="27" t="s">
        <v>27</v>
      </c>
      <c r="B146" s="30"/>
      <c r="C146" s="10" t="s">
        <v>149</v>
      </c>
      <c r="D146" s="10" t="s">
        <v>14</v>
      </c>
      <c r="E146" s="10" t="s">
        <v>152</v>
      </c>
      <c r="F146" s="10" t="s">
        <v>28</v>
      </c>
      <c r="G146" s="51">
        <f t="shared" si="24"/>
        <v>15</v>
      </c>
      <c r="H146" s="51">
        <f t="shared" si="24"/>
        <v>20</v>
      </c>
      <c r="I146" s="51">
        <f t="shared" si="24"/>
        <v>20</v>
      </c>
    </row>
    <row r="147" spans="1:9" ht="27" customHeight="1" x14ac:dyDescent="0.25">
      <c r="A147" s="28" t="s">
        <v>29</v>
      </c>
      <c r="B147" s="31"/>
      <c r="C147" s="14" t="s">
        <v>149</v>
      </c>
      <c r="D147" s="14" t="s">
        <v>14</v>
      </c>
      <c r="E147" s="14" t="s">
        <v>152</v>
      </c>
      <c r="F147" s="14" t="s">
        <v>30</v>
      </c>
      <c r="G147" s="48">
        <v>15</v>
      </c>
      <c r="H147" s="48">
        <v>20</v>
      </c>
      <c r="I147" s="48">
        <v>20</v>
      </c>
    </row>
    <row r="148" spans="1:9" ht="24" x14ac:dyDescent="0.25">
      <c r="A148" s="27" t="s">
        <v>153</v>
      </c>
      <c r="B148" s="30"/>
      <c r="C148" s="10" t="s">
        <v>149</v>
      </c>
      <c r="D148" s="10" t="s">
        <v>14</v>
      </c>
      <c r="E148" s="10" t="s">
        <v>154</v>
      </c>
      <c r="F148" s="10"/>
      <c r="G148" s="51">
        <f t="shared" ref="G148:I149" si="25">G149</f>
        <v>850</v>
      </c>
      <c r="H148" s="51">
        <f t="shared" si="25"/>
        <v>700</v>
      </c>
      <c r="I148" s="51">
        <f t="shared" si="25"/>
        <v>700</v>
      </c>
    </row>
    <row r="149" spans="1:9" ht="24" x14ac:dyDescent="0.25">
      <c r="A149" s="27" t="s">
        <v>27</v>
      </c>
      <c r="B149" s="30"/>
      <c r="C149" s="10" t="s">
        <v>149</v>
      </c>
      <c r="D149" s="10" t="s">
        <v>14</v>
      </c>
      <c r="E149" s="10" t="s">
        <v>154</v>
      </c>
      <c r="F149" s="10" t="s">
        <v>28</v>
      </c>
      <c r="G149" s="51">
        <f t="shared" si="25"/>
        <v>850</v>
      </c>
      <c r="H149" s="51">
        <f t="shared" si="25"/>
        <v>700</v>
      </c>
      <c r="I149" s="51">
        <f t="shared" si="25"/>
        <v>700</v>
      </c>
    </row>
    <row r="150" spans="1:9" ht="24" x14ac:dyDescent="0.25">
      <c r="A150" s="28" t="s">
        <v>29</v>
      </c>
      <c r="B150" s="31"/>
      <c r="C150" s="14" t="s">
        <v>149</v>
      </c>
      <c r="D150" s="14" t="s">
        <v>14</v>
      </c>
      <c r="E150" s="14" t="s">
        <v>154</v>
      </c>
      <c r="F150" s="14" t="s">
        <v>30</v>
      </c>
      <c r="G150" s="48">
        <v>850</v>
      </c>
      <c r="H150" s="48">
        <v>700</v>
      </c>
      <c r="I150" s="48">
        <v>700</v>
      </c>
    </row>
    <row r="151" spans="1:9" x14ac:dyDescent="0.25">
      <c r="A151" s="37" t="s">
        <v>155</v>
      </c>
      <c r="B151" s="38"/>
      <c r="C151" s="35" t="s">
        <v>149</v>
      </c>
      <c r="D151" s="35" t="s">
        <v>77</v>
      </c>
      <c r="E151" s="35"/>
      <c r="F151" s="35"/>
      <c r="G151" s="50">
        <f>G152+G158</f>
        <v>1300</v>
      </c>
      <c r="H151" s="50">
        <f>H152+H158</f>
        <v>650</v>
      </c>
      <c r="I151" s="50">
        <f>I152+I158</f>
        <v>650</v>
      </c>
    </row>
    <row r="152" spans="1:9" ht="36" x14ac:dyDescent="0.25">
      <c r="A152" s="27" t="s">
        <v>156</v>
      </c>
      <c r="B152" s="30"/>
      <c r="C152" s="10" t="s">
        <v>149</v>
      </c>
      <c r="D152" s="10" t="s">
        <v>77</v>
      </c>
      <c r="E152" s="10" t="s">
        <v>157</v>
      </c>
      <c r="F152" s="10"/>
      <c r="G152" s="51">
        <f t="shared" ref="G152:I156" si="26">G153</f>
        <v>550</v>
      </c>
      <c r="H152" s="51">
        <f t="shared" si="26"/>
        <v>550</v>
      </c>
      <c r="I152" s="51">
        <f t="shared" si="26"/>
        <v>550</v>
      </c>
    </row>
    <row r="153" spans="1:9" x14ac:dyDescent="0.25">
      <c r="A153" s="27" t="s">
        <v>88</v>
      </c>
      <c r="B153" s="30"/>
      <c r="C153" s="10" t="s">
        <v>149</v>
      </c>
      <c r="D153" s="10" t="s">
        <v>77</v>
      </c>
      <c r="E153" s="10" t="s">
        <v>158</v>
      </c>
      <c r="F153" s="10"/>
      <c r="G153" s="51">
        <f t="shared" si="26"/>
        <v>550</v>
      </c>
      <c r="H153" s="51">
        <f t="shared" si="26"/>
        <v>550</v>
      </c>
      <c r="I153" s="51">
        <f t="shared" si="26"/>
        <v>550</v>
      </c>
    </row>
    <row r="154" spans="1:9" ht="24" x14ac:dyDescent="0.25">
      <c r="A154" s="27" t="s">
        <v>159</v>
      </c>
      <c r="B154" s="30"/>
      <c r="C154" s="10" t="s">
        <v>149</v>
      </c>
      <c r="D154" s="10" t="s">
        <v>77</v>
      </c>
      <c r="E154" s="10" t="s">
        <v>160</v>
      </c>
      <c r="F154" s="10"/>
      <c r="G154" s="51">
        <f t="shared" si="26"/>
        <v>550</v>
      </c>
      <c r="H154" s="51">
        <f t="shared" si="26"/>
        <v>550</v>
      </c>
      <c r="I154" s="51">
        <f t="shared" si="26"/>
        <v>550</v>
      </c>
    </row>
    <row r="155" spans="1:9" ht="24" x14ac:dyDescent="0.25">
      <c r="A155" s="27" t="s">
        <v>161</v>
      </c>
      <c r="B155" s="30"/>
      <c r="C155" s="10" t="s">
        <v>149</v>
      </c>
      <c r="D155" s="10" t="s">
        <v>77</v>
      </c>
      <c r="E155" s="10" t="s">
        <v>162</v>
      </c>
      <c r="F155" s="10"/>
      <c r="G155" s="51">
        <f t="shared" si="26"/>
        <v>550</v>
      </c>
      <c r="H155" s="51">
        <f t="shared" si="26"/>
        <v>550</v>
      </c>
      <c r="I155" s="51">
        <f t="shared" si="26"/>
        <v>550</v>
      </c>
    </row>
    <row r="156" spans="1:9" ht="24" x14ac:dyDescent="0.25">
      <c r="A156" s="27" t="s">
        <v>27</v>
      </c>
      <c r="B156" s="30"/>
      <c r="C156" s="10" t="s">
        <v>149</v>
      </c>
      <c r="D156" s="10" t="s">
        <v>77</v>
      </c>
      <c r="E156" s="10" t="s">
        <v>162</v>
      </c>
      <c r="F156" s="10" t="s">
        <v>28</v>
      </c>
      <c r="G156" s="51">
        <f t="shared" si="26"/>
        <v>550</v>
      </c>
      <c r="H156" s="51">
        <f t="shared" si="26"/>
        <v>550</v>
      </c>
      <c r="I156" s="51">
        <f t="shared" si="26"/>
        <v>550</v>
      </c>
    </row>
    <row r="157" spans="1:9" ht="24" x14ac:dyDescent="0.25">
      <c r="A157" s="28" t="s">
        <v>29</v>
      </c>
      <c r="B157" s="31"/>
      <c r="C157" s="14" t="s">
        <v>149</v>
      </c>
      <c r="D157" s="14" t="s">
        <v>77</v>
      </c>
      <c r="E157" s="14" t="s">
        <v>162</v>
      </c>
      <c r="F157" s="14" t="s">
        <v>30</v>
      </c>
      <c r="G157" s="48">
        <v>550</v>
      </c>
      <c r="H157" s="48">
        <v>550</v>
      </c>
      <c r="I157" s="48">
        <v>550</v>
      </c>
    </row>
    <row r="158" spans="1:9" ht="48" x14ac:dyDescent="0.25">
      <c r="A158" s="27" t="s">
        <v>55</v>
      </c>
      <c r="B158" s="30"/>
      <c r="C158" s="10" t="s">
        <v>149</v>
      </c>
      <c r="D158" s="10" t="s">
        <v>77</v>
      </c>
      <c r="E158" s="10" t="s">
        <v>56</v>
      </c>
      <c r="F158" s="10"/>
      <c r="G158" s="51">
        <f t="shared" ref="G158:I162" si="27">G159</f>
        <v>750</v>
      </c>
      <c r="H158" s="51">
        <f t="shared" si="27"/>
        <v>100</v>
      </c>
      <c r="I158" s="51">
        <f t="shared" si="27"/>
        <v>100</v>
      </c>
    </row>
    <row r="159" spans="1:9" x14ac:dyDescent="0.25">
      <c r="A159" s="27" t="s">
        <v>19</v>
      </c>
      <c r="B159" s="30"/>
      <c r="C159" s="10" t="s">
        <v>149</v>
      </c>
      <c r="D159" s="10" t="s">
        <v>77</v>
      </c>
      <c r="E159" s="10" t="s">
        <v>57</v>
      </c>
      <c r="F159" s="10"/>
      <c r="G159" s="51">
        <f t="shared" si="27"/>
        <v>750</v>
      </c>
      <c r="H159" s="51">
        <f t="shared" si="27"/>
        <v>100</v>
      </c>
      <c r="I159" s="51">
        <f t="shared" si="27"/>
        <v>100</v>
      </c>
    </row>
    <row r="160" spans="1:9" x14ac:dyDescent="0.25">
      <c r="A160" s="41" t="s">
        <v>19</v>
      </c>
      <c r="B160" s="30"/>
      <c r="C160" s="10" t="s">
        <v>149</v>
      </c>
      <c r="D160" s="10" t="s">
        <v>77</v>
      </c>
      <c r="E160" s="10" t="s">
        <v>58</v>
      </c>
      <c r="F160" s="10"/>
      <c r="G160" s="51">
        <f t="shared" si="27"/>
        <v>750</v>
      </c>
      <c r="H160" s="51">
        <f t="shared" si="27"/>
        <v>100</v>
      </c>
      <c r="I160" s="51">
        <f t="shared" si="27"/>
        <v>100</v>
      </c>
    </row>
    <row r="161" spans="1:9" ht="48" x14ac:dyDescent="0.25">
      <c r="A161" s="27" t="s">
        <v>163</v>
      </c>
      <c r="B161" s="30"/>
      <c r="C161" s="10" t="s">
        <v>149</v>
      </c>
      <c r="D161" s="10" t="s">
        <v>77</v>
      </c>
      <c r="E161" s="10" t="s">
        <v>164</v>
      </c>
      <c r="F161" s="10"/>
      <c r="G161" s="51">
        <f t="shared" si="27"/>
        <v>750</v>
      </c>
      <c r="H161" s="51">
        <f t="shared" si="27"/>
        <v>100</v>
      </c>
      <c r="I161" s="51">
        <f t="shared" si="27"/>
        <v>100</v>
      </c>
    </row>
    <row r="162" spans="1:9" ht="24" x14ac:dyDescent="0.25">
      <c r="A162" s="27" t="s">
        <v>27</v>
      </c>
      <c r="B162" s="30"/>
      <c r="C162" s="10" t="s">
        <v>149</v>
      </c>
      <c r="D162" s="10" t="s">
        <v>77</v>
      </c>
      <c r="E162" s="10" t="s">
        <v>164</v>
      </c>
      <c r="F162" s="10" t="s">
        <v>28</v>
      </c>
      <c r="G162" s="51">
        <f t="shared" si="27"/>
        <v>750</v>
      </c>
      <c r="H162" s="51">
        <f t="shared" si="27"/>
        <v>100</v>
      </c>
      <c r="I162" s="51">
        <f t="shared" si="27"/>
        <v>100</v>
      </c>
    </row>
    <row r="163" spans="1:9" ht="24" x14ac:dyDescent="0.25">
      <c r="A163" s="28" t="s">
        <v>29</v>
      </c>
      <c r="B163" s="31"/>
      <c r="C163" s="14" t="s">
        <v>149</v>
      </c>
      <c r="D163" s="14" t="s">
        <v>77</v>
      </c>
      <c r="E163" s="14" t="s">
        <v>164</v>
      </c>
      <c r="F163" s="14" t="s">
        <v>30</v>
      </c>
      <c r="G163" s="48">
        <v>750</v>
      </c>
      <c r="H163" s="48">
        <v>100</v>
      </c>
      <c r="I163" s="48">
        <v>100</v>
      </c>
    </row>
    <row r="164" spans="1:9" x14ac:dyDescent="0.25">
      <c r="A164" s="37" t="s">
        <v>165</v>
      </c>
      <c r="B164" s="38"/>
      <c r="C164" s="35" t="s">
        <v>149</v>
      </c>
      <c r="D164" s="35" t="s">
        <v>79</v>
      </c>
      <c r="E164" s="35"/>
      <c r="F164" s="35"/>
      <c r="G164" s="50">
        <f>G165+G186+G192+G198</f>
        <v>6223.31711</v>
      </c>
      <c r="H164" s="50">
        <f>H165+H186+H192</f>
        <v>6316</v>
      </c>
      <c r="I164" s="50">
        <f>I165+I186+I192</f>
        <v>4517</v>
      </c>
    </row>
    <row r="165" spans="1:9" ht="51.75" customHeight="1" x14ac:dyDescent="0.25">
      <c r="A165" s="42" t="s">
        <v>173</v>
      </c>
      <c r="B165" s="43"/>
      <c r="C165" s="44" t="s">
        <v>149</v>
      </c>
      <c r="D165" s="44" t="s">
        <v>79</v>
      </c>
      <c r="E165" s="44" t="s">
        <v>174</v>
      </c>
      <c r="F165" s="44"/>
      <c r="G165" s="53">
        <f>G166</f>
        <v>5223.31711</v>
      </c>
      <c r="H165" s="53">
        <f>H166</f>
        <v>5317</v>
      </c>
      <c r="I165" s="53">
        <f>I166</f>
        <v>4217</v>
      </c>
    </row>
    <row r="166" spans="1:9" x14ac:dyDescent="0.25">
      <c r="A166" s="42" t="s">
        <v>88</v>
      </c>
      <c r="B166" s="43"/>
      <c r="C166" s="44" t="s">
        <v>149</v>
      </c>
      <c r="D166" s="44" t="s">
        <v>79</v>
      </c>
      <c r="E166" s="44" t="s">
        <v>175</v>
      </c>
      <c r="F166" s="44"/>
      <c r="G166" s="53">
        <f>G167+G177+G181</f>
        <v>5223.31711</v>
      </c>
      <c r="H166" s="53">
        <f>H167+H177+H181</f>
        <v>5317</v>
      </c>
      <c r="I166" s="53">
        <f>I167+I177+I181</f>
        <v>4217</v>
      </c>
    </row>
    <row r="167" spans="1:9" ht="48" x14ac:dyDescent="0.25">
      <c r="A167" s="42" t="s">
        <v>176</v>
      </c>
      <c r="B167" s="43"/>
      <c r="C167" s="44" t="s">
        <v>149</v>
      </c>
      <c r="D167" s="44" t="s">
        <v>79</v>
      </c>
      <c r="E167" s="44" t="s">
        <v>177</v>
      </c>
      <c r="F167" s="44"/>
      <c r="G167" s="53">
        <f>G168+G171+G174</f>
        <v>4923.31711</v>
      </c>
      <c r="H167" s="53">
        <f>H168+H171+H174</f>
        <v>5017</v>
      </c>
      <c r="I167" s="53">
        <f>I168+I171+I174</f>
        <v>3917</v>
      </c>
    </row>
    <row r="168" spans="1:9" ht="52.5" customHeight="1" x14ac:dyDescent="0.25">
      <c r="A168" s="42" t="s">
        <v>178</v>
      </c>
      <c r="B168" s="43"/>
      <c r="C168" s="44" t="s">
        <v>149</v>
      </c>
      <c r="D168" s="44" t="s">
        <v>79</v>
      </c>
      <c r="E168" s="44" t="s">
        <v>179</v>
      </c>
      <c r="F168" s="44"/>
      <c r="G168" s="53">
        <f t="shared" ref="G168:I169" si="28">G169</f>
        <v>0</v>
      </c>
      <c r="H168" s="53">
        <f t="shared" si="28"/>
        <v>1100</v>
      </c>
      <c r="I168" s="53">
        <f t="shared" si="28"/>
        <v>0</v>
      </c>
    </row>
    <row r="169" spans="1:9" ht="42.75" customHeight="1" x14ac:dyDescent="0.25">
      <c r="A169" s="42" t="s">
        <v>27</v>
      </c>
      <c r="B169" s="43"/>
      <c r="C169" s="44" t="s">
        <v>149</v>
      </c>
      <c r="D169" s="44" t="s">
        <v>79</v>
      </c>
      <c r="E169" s="44" t="s">
        <v>179</v>
      </c>
      <c r="F169" s="44" t="s">
        <v>28</v>
      </c>
      <c r="G169" s="53">
        <f t="shared" si="28"/>
        <v>0</v>
      </c>
      <c r="H169" s="53">
        <f t="shared" si="28"/>
        <v>1100</v>
      </c>
      <c r="I169" s="53">
        <f t="shared" si="28"/>
        <v>0</v>
      </c>
    </row>
    <row r="170" spans="1:9" ht="24" x14ac:dyDescent="0.25">
      <c r="A170" s="45" t="s">
        <v>29</v>
      </c>
      <c r="B170" s="46"/>
      <c r="C170" s="47" t="s">
        <v>149</v>
      </c>
      <c r="D170" s="47" t="s">
        <v>79</v>
      </c>
      <c r="E170" s="47" t="s">
        <v>179</v>
      </c>
      <c r="F170" s="47" t="s">
        <v>30</v>
      </c>
      <c r="G170" s="52">
        <v>0</v>
      </c>
      <c r="H170" s="52">
        <v>1100</v>
      </c>
      <c r="I170" s="52">
        <v>0</v>
      </c>
    </row>
    <row r="171" spans="1:9" ht="48" x14ac:dyDescent="0.25">
      <c r="A171" s="42" t="s">
        <v>180</v>
      </c>
      <c r="B171" s="43"/>
      <c r="C171" s="44" t="s">
        <v>149</v>
      </c>
      <c r="D171" s="44" t="s">
        <v>79</v>
      </c>
      <c r="E171" s="44" t="s">
        <v>181</v>
      </c>
      <c r="F171" s="44"/>
      <c r="G171" s="53">
        <f t="shared" ref="G171:I172" si="29">G172</f>
        <v>3630</v>
      </c>
      <c r="H171" s="53">
        <f t="shared" si="29"/>
        <v>3917</v>
      </c>
      <c r="I171" s="53">
        <f t="shared" si="29"/>
        <v>3917</v>
      </c>
    </row>
    <row r="172" spans="1:9" ht="24" x14ac:dyDescent="0.25">
      <c r="A172" s="42" t="s">
        <v>27</v>
      </c>
      <c r="B172" s="43"/>
      <c r="C172" s="44" t="s">
        <v>149</v>
      </c>
      <c r="D172" s="44" t="s">
        <v>79</v>
      </c>
      <c r="E172" s="44" t="s">
        <v>181</v>
      </c>
      <c r="F172" s="44" t="s">
        <v>28</v>
      </c>
      <c r="G172" s="53">
        <f t="shared" si="29"/>
        <v>3630</v>
      </c>
      <c r="H172" s="53">
        <f t="shared" si="29"/>
        <v>3917</v>
      </c>
      <c r="I172" s="53">
        <f t="shared" si="29"/>
        <v>3917</v>
      </c>
    </row>
    <row r="173" spans="1:9" ht="24" x14ac:dyDescent="0.25">
      <c r="A173" s="45" t="s">
        <v>29</v>
      </c>
      <c r="B173" s="46"/>
      <c r="C173" s="47" t="s">
        <v>149</v>
      </c>
      <c r="D173" s="47" t="s">
        <v>79</v>
      </c>
      <c r="E173" s="47" t="s">
        <v>181</v>
      </c>
      <c r="F173" s="47" t="s">
        <v>30</v>
      </c>
      <c r="G173" s="52">
        <v>3630</v>
      </c>
      <c r="H173" s="52">
        <v>3917</v>
      </c>
      <c r="I173" s="52">
        <v>3917</v>
      </c>
    </row>
    <row r="174" spans="1:9" ht="48" x14ac:dyDescent="0.25">
      <c r="A174" s="42" t="s">
        <v>182</v>
      </c>
      <c r="B174" s="43"/>
      <c r="C174" s="44" t="s">
        <v>149</v>
      </c>
      <c r="D174" s="44" t="s">
        <v>79</v>
      </c>
      <c r="E174" s="44" t="s">
        <v>183</v>
      </c>
      <c r="F174" s="44"/>
      <c r="G174" s="53">
        <f t="shared" ref="G174:I175" si="30">G175</f>
        <v>1293.31711</v>
      </c>
      <c r="H174" s="53">
        <f t="shared" si="30"/>
        <v>0</v>
      </c>
      <c r="I174" s="53">
        <f t="shared" si="30"/>
        <v>0</v>
      </c>
    </row>
    <row r="175" spans="1:9" ht="24" x14ac:dyDescent="0.25">
      <c r="A175" s="42" t="s">
        <v>27</v>
      </c>
      <c r="B175" s="43"/>
      <c r="C175" s="44" t="s">
        <v>149</v>
      </c>
      <c r="D175" s="44" t="s">
        <v>79</v>
      </c>
      <c r="E175" s="44" t="s">
        <v>183</v>
      </c>
      <c r="F175" s="44" t="s">
        <v>28</v>
      </c>
      <c r="G175" s="53">
        <f t="shared" si="30"/>
        <v>1293.31711</v>
      </c>
      <c r="H175" s="53">
        <f t="shared" si="30"/>
        <v>0</v>
      </c>
      <c r="I175" s="53">
        <f t="shared" si="30"/>
        <v>0</v>
      </c>
    </row>
    <row r="176" spans="1:9" ht="24" x14ac:dyDescent="0.25">
      <c r="A176" s="45" t="s">
        <v>29</v>
      </c>
      <c r="B176" s="46"/>
      <c r="C176" s="47" t="s">
        <v>149</v>
      </c>
      <c r="D176" s="47" t="s">
        <v>79</v>
      </c>
      <c r="E176" s="47" t="s">
        <v>183</v>
      </c>
      <c r="F176" s="47" t="s">
        <v>30</v>
      </c>
      <c r="G176" s="52">
        <v>1293.31711</v>
      </c>
      <c r="H176" s="52">
        <v>0</v>
      </c>
      <c r="I176" s="52">
        <v>0</v>
      </c>
    </row>
    <row r="177" spans="1:9" ht="36" x14ac:dyDescent="0.25">
      <c r="A177" s="42" t="s">
        <v>184</v>
      </c>
      <c r="B177" s="43"/>
      <c r="C177" s="44" t="s">
        <v>149</v>
      </c>
      <c r="D177" s="44" t="s">
        <v>79</v>
      </c>
      <c r="E177" s="44" t="s">
        <v>185</v>
      </c>
      <c r="F177" s="44"/>
      <c r="G177" s="53">
        <f t="shared" ref="G177:I179" si="31">G178</f>
        <v>300</v>
      </c>
      <c r="H177" s="53">
        <f t="shared" si="31"/>
        <v>300</v>
      </c>
      <c r="I177" s="53">
        <f t="shared" si="31"/>
        <v>300</v>
      </c>
    </row>
    <row r="178" spans="1:9" ht="24" x14ac:dyDescent="0.25">
      <c r="A178" s="42" t="s">
        <v>186</v>
      </c>
      <c r="B178" s="43"/>
      <c r="C178" s="44" t="s">
        <v>149</v>
      </c>
      <c r="D178" s="44" t="s">
        <v>79</v>
      </c>
      <c r="E178" s="44" t="s">
        <v>187</v>
      </c>
      <c r="F178" s="44"/>
      <c r="G178" s="53">
        <f t="shared" si="31"/>
        <v>300</v>
      </c>
      <c r="H178" s="53">
        <f t="shared" si="31"/>
        <v>300</v>
      </c>
      <c r="I178" s="53">
        <f t="shared" si="31"/>
        <v>300</v>
      </c>
    </row>
    <row r="179" spans="1:9" ht="24" x14ac:dyDescent="0.25">
      <c r="A179" s="42" t="s">
        <v>27</v>
      </c>
      <c r="B179" s="43"/>
      <c r="C179" s="44" t="s">
        <v>149</v>
      </c>
      <c r="D179" s="44" t="s">
        <v>79</v>
      </c>
      <c r="E179" s="44" t="s">
        <v>187</v>
      </c>
      <c r="F179" s="44" t="s">
        <v>28</v>
      </c>
      <c r="G179" s="53">
        <f t="shared" si="31"/>
        <v>300</v>
      </c>
      <c r="H179" s="53">
        <f t="shared" si="31"/>
        <v>300</v>
      </c>
      <c r="I179" s="53">
        <f t="shared" si="31"/>
        <v>300</v>
      </c>
    </row>
    <row r="180" spans="1:9" ht="24" x14ac:dyDescent="0.25">
      <c r="A180" s="45" t="s">
        <v>29</v>
      </c>
      <c r="B180" s="46"/>
      <c r="C180" s="47" t="s">
        <v>149</v>
      </c>
      <c r="D180" s="47" t="s">
        <v>79</v>
      </c>
      <c r="E180" s="47" t="s">
        <v>187</v>
      </c>
      <c r="F180" s="47" t="s">
        <v>30</v>
      </c>
      <c r="G180" s="52">
        <v>300</v>
      </c>
      <c r="H180" s="52">
        <v>300</v>
      </c>
      <c r="I180" s="52">
        <v>300</v>
      </c>
    </row>
    <row r="181" spans="1:9" ht="24" hidden="1" x14ac:dyDescent="0.25">
      <c r="A181" s="42" t="s">
        <v>120</v>
      </c>
      <c r="B181" s="43"/>
      <c r="C181" s="44" t="s">
        <v>149</v>
      </c>
      <c r="D181" s="44" t="s">
        <v>79</v>
      </c>
      <c r="E181" s="44" t="s">
        <v>188</v>
      </c>
      <c r="F181" s="44"/>
      <c r="G181" s="53">
        <f t="shared" ref="G181:I184" si="32">G182</f>
        <v>0</v>
      </c>
      <c r="H181" s="53">
        <f t="shared" si="32"/>
        <v>0</v>
      </c>
      <c r="I181" s="53">
        <f t="shared" si="32"/>
        <v>0</v>
      </c>
    </row>
    <row r="182" spans="1:9" ht="24" hidden="1" x14ac:dyDescent="0.25">
      <c r="A182" s="42" t="s">
        <v>189</v>
      </c>
      <c r="B182" s="43"/>
      <c r="C182" s="44" t="s">
        <v>149</v>
      </c>
      <c r="D182" s="44" t="s">
        <v>79</v>
      </c>
      <c r="E182" s="44" t="s">
        <v>190</v>
      </c>
      <c r="F182" s="44"/>
      <c r="G182" s="53">
        <f t="shared" si="32"/>
        <v>0</v>
      </c>
      <c r="H182" s="53">
        <f t="shared" si="32"/>
        <v>0</v>
      </c>
      <c r="I182" s="53">
        <f t="shared" si="32"/>
        <v>0</v>
      </c>
    </row>
    <row r="183" spans="1:9" ht="24" hidden="1" x14ac:dyDescent="0.25">
      <c r="A183" s="42" t="s">
        <v>191</v>
      </c>
      <c r="B183" s="43"/>
      <c r="C183" s="44" t="s">
        <v>149</v>
      </c>
      <c r="D183" s="44" t="s">
        <v>79</v>
      </c>
      <c r="E183" s="44" t="s">
        <v>192</v>
      </c>
      <c r="F183" s="44"/>
      <c r="G183" s="53">
        <f t="shared" si="32"/>
        <v>0</v>
      </c>
      <c r="H183" s="53">
        <f t="shared" si="32"/>
        <v>0</v>
      </c>
      <c r="I183" s="53">
        <f t="shared" si="32"/>
        <v>0</v>
      </c>
    </row>
    <row r="184" spans="1:9" ht="24" hidden="1" x14ac:dyDescent="0.25">
      <c r="A184" s="42" t="s">
        <v>27</v>
      </c>
      <c r="B184" s="43"/>
      <c r="C184" s="44" t="s">
        <v>149</v>
      </c>
      <c r="D184" s="44" t="s">
        <v>79</v>
      </c>
      <c r="E184" s="44" t="s">
        <v>192</v>
      </c>
      <c r="F184" s="44" t="s">
        <v>28</v>
      </c>
      <c r="G184" s="53">
        <f t="shared" si="32"/>
        <v>0</v>
      </c>
      <c r="H184" s="53">
        <f t="shared" si="32"/>
        <v>0</v>
      </c>
      <c r="I184" s="53">
        <f t="shared" si="32"/>
        <v>0</v>
      </c>
    </row>
    <row r="185" spans="1:9" ht="24" hidden="1" x14ac:dyDescent="0.25">
      <c r="A185" s="45" t="s">
        <v>29</v>
      </c>
      <c r="B185" s="46"/>
      <c r="C185" s="47" t="s">
        <v>149</v>
      </c>
      <c r="D185" s="47" t="s">
        <v>79</v>
      </c>
      <c r="E185" s="47" t="s">
        <v>192</v>
      </c>
      <c r="F185" s="47" t="s">
        <v>30</v>
      </c>
      <c r="G185" s="52">
        <v>0</v>
      </c>
      <c r="H185" s="52">
        <v>0</v>
      </c>
      <c r="I185" s="52">
        <v>0</v>
      </c>
    </row>
    <row r="186" spans="1:9" ht="48" x14ac:dyDescent="0.25">
      <c r="A186" s="27" t="s">
        <v>166</v>
      </c>
      <c r="B186" s="30"/>
      <c r="C186" s="10" t="s">
        <v>149</v>
      </c>
      <c r="D186" s="10" t="s">
        <v>79</v>
      </c>
      <c r="E186" s="10" t="s">
        <v>167</v>
      </c>
      <c r="F186" s="10"/>
      <c r="G186" s="51">
        <f t="shared" ref="G186:I190" si="33">G187</f>
        <v>500</v>
      </c>
      <c r="H186" s="51">
        <f t="shared" si="33"/>
        <v>300</v>
      </c>
      <c r="I186" s="51">
        <f t="shared" si="33"/>
        <v>300</v>
      </c>
    </row>
    <row r="187" spans="1:9" x14ac:dyDescent="0.25">
      <c r="A187" s="27" t="s">
        <v>88</v>
      </c>
      <c r="B187" s="30"/>
      <c r="C187" s="10" t="s">
        <v>149</v>
      </c>
      <c r="D187" s="10" t="s">
        <v>79</v>
      </c>
      <c r="E187" s="10" t="s">
        <v>168</v>
      </c>
      <c r="F187" s="10"/>
      <c r="G187" s="51">
        <f t="shared" si="33"/>
        <v>500</v>
      </c>
      <c r="H187" s="51">
        <f t="shared" si="33"/>
        <v>300</v>
      </c>
      <c r="I187" s="51">
        <f t="shared" si="33"/>
        <v>300</v>
      </c>
    </row>
    <row r="188" spans="1:9" ht="48" x14ac:dyDescent="0.25">
      <c r="A188" s="27" t="s">
        <v>169</v>
      </c>
      <c r="B188" s="30"/>
      <c r="C188" s="10" t="s">
        <v>149</v>
      </c>
      <c r="D188" s="10" t="s">
        <v>79</v>
      </c>
      <c r="E188" s="10" t="s">
        <v>170</v>
      </c>
      <c r="F188" s="10"/>
      <c r="G188" s="51">
        <f t="shared" si="33"/>
        <v>500</v>
      </c>
      <c r="H188" s="51">
        <f t="shared" si="33"/>
        <v>300</v>
      </c>
      <c r="I188" s="51">
        <f t="shared" si="33"/>
        <v>300</v>
      </c>
    </row>
    <row r="189" spans="1:9" ht="24" x14ac:dyDescent="0.25">
      <c r="A189" s="27" t="s">
        <v>171</v>
      </c>
      <c r="B189" s="30"/>
      <c r="C189" s="10" t="s">
        <v>149</v>
      </c>
      <c r="D189" s="10" t="s">
        <v>79</v>
      </c>
      <c r="E189" s="10" t="s">
        <v>172</v>
      </c>
      <c r="F189" s="10"/>
      <c r="G189" s="51">
        <f t="shared" si="33"/>
        <v>500</v>
      </c>
      <c r="H189" s="51">
        <f t="shared" si="33"/>
        <v>300</v>
      </c>
      <c r="I189" s="51">
        <f t="shared" si="33"/>
        <v>300</v>
      </c>
    </row>
    <row r="190" spans="1:9" ht="24" x14ac:dyDescent="0.25">
      <c r="A190" s="27" t="s">
        <v>27</v>
      </c>
      <c r="B190" s="30"/>
      <c r="C190" s="10" t="s">
        <v>149</v>
      </c>
      <c r="D190" s="10" t="s">
        <v>79</v>
      </c>
      <c r="E190" s="10" t="s">
        <v>172</v>
      </c>
      <c r="F190" s="10" t="s">
        <v>28</v>
      </c>
      <c r="G190" s="51">
        <f t="shared" si="33"/>
        <v>500</v>
      </c>
      <c r="H190" s="51">
        <f t="shared" si="33"/>
        <v>300</v>
      </c>
      <c r="I190" s="51">
        <f t="shared" si="33"/>
        <v>300</v>
      </c>
    </row>
    <row r="191" spans="1:9" ht="24" x14ac:dyDescent="0.25">
      <c r="A191" s="28" t="s">
        <v>29</v>
      </c>
      <c r="B191" s="31"/>
      <c r="C191" s="14" t="s">
        <v>149</v>
      </c>
      <c r="D191" s="14" t="s">
        <v>79</v>
      </c>
      <c r="E191" s="14" t="s">
        <v>172</v>
      </c>
      <c r="F191" s="14" t="s">
        <v>30</v>
      </c>
      <c r="G191" s="48">
        <v>500</v>
      </c>
      <c r="H191" s="48">
        <v>300</v>
      </c>
      <c r="I191" s="48">
        <v>300</v>
      </c>
    </row>
    <row r="192" spans="1:9" ht="62.25" customHeight="1" x14ac:dyDescent="0.25">
      <c r="A192" s="27" t="s">
        <v>232</v>
      </c>
      <c r="B192" s="30"/>
      <c r="C192" s="10" t="s">
        <v>149</v>
      </c>
      <c r="D192" s="10" t="s">
        <v>79</v>
      </c>
      <c r="E192" s="10" t="s">
        <v>193</v>
      </c>
      <c r="F192" s="10"/>
      <c r="G192" s="51">
        <f t="shared" ref="G192:I196" si="34">G193</f>
        <v>500</v>
      </c>
      <c r="H192" s="51">
        <f t="shared" si="34"/>
        <v>699</v>
      </c>
      <c r="I192" s="51">
        <f t="shared" si="34"/>
        <v>0</v>
      </c>
    </row>
    <row r="193" spans="1:9" x14ac:dyDescent="0.25">
      <c r="A193" s="27" t="s">
        <v>88</v>
      </c>
      <c r="B193" s="30"/>
      <c r="C193" s="10" t="s">
        <v>149</v>
      </c>
      <c r="D193" s="10" t="s">
        <v>79</v>
      </c>
      <c r="E193" s="10" t="s">
        <v>194</v>
      </c>
      <c r="F193" s="10"/>
      <c r="G193" s="51">
        <f t="shared" si="34"/>
        <v>500</v>
      </c>
      <c r="H193" s="51">
        <f t="shared" si="34"/>
        <v>699</v>
      </c>
      <c r="I193" s="51">
        <f t="shared" si="34"/>
        <v>0</v>
      </c>
    </row>
    <row r="194" spans="1:9" ht="39.75" customHeight="1" x14ac:dyDescent="0.25">
      <c r="A194" s="27" t="s">
        <v>195</v>
      </c>
      <c r="B194" s="30"/>
      <c r="C194" s="10" t="s">
        <v>149</v>
      </c>
      <c r="D194" s="10" t="s">
        <v>79</v>
      </c>
      <c r="E194" s="10" t="s">
        <v>196</v>
      </c>
      <c r="F194" s="10"/>
      <c r="G194" s="51">
        <f t="shared" si="34"/>
        <v>500</v>
      </c>
      <c r="H194" s="51">
        <f t="shared" si="34"/>
        <v>699</v>
      </c>
      <c r="I194" s="51">
        <f t="shared" si="34"/>
        <v>0</v>
      </c>
    </row>
    <row r="195" spans="1:9" ht="24" x14ac:dyDescent="0.25">
      <c r="A195" s="27" t="s">
        <v>197</v>
      </c>
      <c r="B195" s="30"/>
      <c r="C195" s="10" t="s">
        <v>149</v>
      </c>
      <c r="D195" s="10" t="s">
        <v>79</v>
      </c>
      <c r="E195" s="10" t="s">
        <v>198</v>
      </c>
      <c r="F195" s="10"/>
      <c r="G195" s="51">
        <f t="shared" si="34"/>
        <v>500</v>
      </c>
      <c r="H195" s="51">
        <f t="shared" si="34"/>
        <v>699</v>
      </c>
      <c r="I195" s="51">
        <f t="shared" si="34"/>
        <v>0</v>
      </c>
    </row>
    <row r="196" spans="1:9" ht="24" x14ac:dyDescent="0.25">
      <c r="A196" s="27" t="s">
        <v>27</v>
      </c>
      <c r="B196" s="30"/>
      <c r="C196" s="10" t="s">
        <v>149</v>
      </c>
      <c r="D196" s="10" t="s">
        <v>79</v>
      </c>
      <c r="E196" s="10" t="s">
        <v>198</v>
      </c>
      <c r="F196" s="10" t="s">
        <v>28</v>
      </c>
      <c r="G196" s="51">
        <f t="shared" si="34"/>
        <v>500</v>
      </c>
      <c r="H196" s="51">
        <f t="shared" si="34"/>
        <v>699</v>
      </c>
      <c r="I196" s="51">
        <f t="shared" si="34"/>
        <v>0</v>
      </c>
    </row>
    <row r="197" spans="1:9" ht="26.25" customHeight="1" x14ac:dyDescent="0.25">
      <c r="A197" s="28" t="s">
        <v>29</v>
      </c>
      <c r="B197" s="31"/>
      <c r="C197" s="14" t="s">
        <v>149</v>
      </c>
      <c r="D197" s="14" t="s">
        <v>79</v>
      </c>
      <c r="E197" s="14" t="s">
        <v>198</v>
      </c>
      <c r="F197" s="14" t="s">
        <v>30</v>
      </c>
      <c r="G197" s="48">
        <v>500</v>
      </c>
      <c r="H197" s="48">
        <v>699</v>
      </c>
      <c r="I197" s="48">
        <v>0</v>
      </c>
    </row>
    <row r="198" spans="1:9" ht="65.25" hidden="1" customHeight="1" x14ac:dyDescent="0.25">
      <c r="A198" s="27" t="s">
        <v>55</v>
      </c>
      <c r="B198" s="31"/>
      <c r="C198" s="10" t="s">
        <v>149</v>
      </c>
      <c r="D198" s="10" t="s">
        <v>79</v>
      </c>
      <c r="E198" s="10" t="s">
        <v>56</v>
      </c>
      <c r="F198" s="10"/>
      <c r="G198" s="51">
        <f t="shared" ref="G198:I201" si="35">G199</f>
        <v>0</v>
      </c>
      <c r="H198" s="51">
        <f t="shared" si="35"/>
        <v>0</v>
      </c>
      <c r="I198" s="51">
        <f t="shared" si="35"/>
        <v>0</v>
      </c>
    </row>
    <row r="199" spans="1:9" ht="26.25" hidden="1" customHeight="1" x14ac:dyDescent="0.25">
      <c r="A199" s="27" t="s">
        <v>19</v>
      </c>
      <c r="B199" s="31"/>
      <c r="C199" s="10" t="s">
        <v>149</v>
      </c>
      <c r="D199" s="10" t="s">
        <v>79</v>
      </c>
      <c r="E199" s="10" t="s">
        <v>57</v>
      </c>
      <c r="F199" s="10"/>
      <c r="G199" s="51">
        <f t="shared" si="35"/>
        <v>0</v>
      </c>
      <c r="H199" s="51">
        <f t="shared" si="35"/>
        <v>0</v>
      </c>
      <c r="I199" s="51">
        <f t="shared" si="35"/>
        <v>0</v>
      </c>
    </row>
    <row r="200" spans="1:9" ht="26.25" hidden="1" customHeight="1" x14ac:dyDescent="0.25">
      <c r="A200" s="27" t="s">
        <v>19</v>
      </c>
      <c r="B200" s="31"/>
      <c r="C200" s="10" t="s">
        <v>149</v>
      </c>
      <c r="D200" s="10" t="s">
        <v>79</v>
      </c>
      <c r="E200" s="10" t="s">
        <v>58</v>
      </c>
      <c r="F200" s="10"/>
      <c r="G200" s="51">
        <f t="shared" si="35"/>
        <v>0</v>
      </c>
      <c r="H200" s="51">
        <f t="shared" si="35"/>
        <v>0</v>
      </c>
      <c r="I200" s="51">
        <f t="shared" si="35"/>
        <v>0</v>
      </c>
    </row>
    <row r="201" spans="1:9" ht="26.25" hidden="1" customHeight="1" x14ac:dyDescent="0.25">
      <c r="A201" s="27" t="s">
        <v>233</v>
      </c>
      <c r="B201" s="31"/>
      <c r="C201" s="10" t="s">
        <v>149</v>
      </c>
      <c r="D201" s="10" t="s">
        <v>79</v>
      </c>
      <c r="E201" s="10" t="s">
        <v>234</v>
      </c>
      <c r="F201" s="10" t="s">
        <v>33</v>
      </c>
      <c r="G201" s="51">
        <f t="shared" si="35"/>
        <v>0</v>
      </c>
      <c r="H201" s="51">
        <f t="shared" si="35"/>
        <v>0</v>
      </c>
      <c r="I201" s="51">
        <f t="shared" si="35"/>
        <v>0</v>
      </c>
    </row>
    <row r="202" spans="1:9" ht="26.25" hidden="1" customHeight="1" x14ac:dyDescent="0.25">
      <c r="A202" s="28" t="s">
        <v>31</v>
      </c>
      <c r="B202" s="31"/>
      <c r="C202" s="14" t="s">
        <v>149</v>
      </c>
      <c r="D202" s="14" t="s">
        <v>79</v>
      </c>
      <c r="E202" s="14" t="s">
        <v>234</v>
      </c>
      <c r="F202" s="14" t="s">
        <v>34</v>
      </c>
      <c r="G202" s="48">
        <v>0</v>
      </c>
      <c r="H202" s="48">
        <v>0</v>
      </c>
      <c r="I202" s="48">
        <v>0</v>
      </c>
    </row>
    <row r="203" spans="1:9" x14ac:dyDescent="0.25">
      <c r="A203" s="25" t="s">
        <v>199</v>
      </c>
      <c r="B203" s="8"/>
      <c r="C203" s="12" t="s">
        <v>200</v>
      </c>
      <c r="D203" s="12" t="s">
        <v>15</v>
      </c>
      <c r="E203" s="12"/>
      <c r="F203" s="12"/>
      <c r="G203" s="49">
        <f>G204+G211</f>
        <v>255</v>
      </c>
      <c r="H203" s="49">
        <f>H204+H211</f>
        <v>255</v>
      </c>
      <c r="I203" s="49">
        <f>I204+I211</f>
        <v>255</v>
      </c>
    </row>
    <row r="204" spans="1:9" x14ac:dyDescent="0.25">
      <c r="A204" s="37" t="s">
        <v>201</v>
      </c>
      <c r="B204" s="38"/>
      <c r="C204" s="35" t="s">
        <v>200</v>
      </c>
      <c r="D204" s="35" t="s">
        <v>200</v>
      </c>
      <c r="E204" s="35"/>
      <c r="F204" s="35"/>
      <c r="G204" s="50">
        <f t="shared" ref="G204:I205" si="36">G205</f>
        <v>30</v>
      </c>
      <c r="H204" s="50">
        <f t="shared" si="36"/>
        <v>30</v>
      </c>
      <c r="I204" s="50">
        <f t="shared" si="36"/>
        <v>30</v>
      </c>
    </row>
    <row r="205" spans="1:9" ht="36" x14ac:dyDescent="0.25">
      <c r="A205" s="27" t="s">
        <v>202</v>
      </c>
      <c r="B205" s="30"/>
      <c r="C205" s="10" t="s">
        <v>200</v>
      </c>
      <c r="D205" s="10" t="s">
        <v>200</v>
      </c>
      <c r="E205" s="10" t="s">
        <v>203</v>
      </c>
      <c r="F205" s="10"/>
      <c r="G205" s="51">
        <f t="shared" si="36"/>
        <v>30</v>
      </c>
      <c r="H205" s="51">
        <f t="shared" si="36"/>
        <v>30</v>
      </c>
      <c r="I205" s="51">
        <f t="shared" si="36"/>
        <v>30</v>
      </c>
    </row>
    <row r="206" spans="1:9" x14ac:dyDescent="0.25">
      <c r="A206" s="27" t="s">
        <v>88</v>
      </c>
      <c r="B206" s="30"/>
      <c r="C206" s="10" t="s">
        <v>200</v>
      </c>
      <c r="D206" s="10" t="s">
        <v>200</v>
      </c>
      <c r="E206" s="10" t="s">
        <v>204</v>
      </c>
      <c r="F206" s="10"/>
      <c r="G206" s="51">
        <f>G207</f>
        <v>30</v>
      </c>
      <c r="H206" s="51">
        <f>H207</f>
        <v>30</v>
      </c>
      <c r="I206" s="51">
        <f>I207</f>
        <v>30</v>
      </c>
    </row>
    <row r="207" spans="1:9" ht="36" x14ac:dyDescent="0.25">
      <c r="A207" s="27" t="s">
        <v>209</v>
      </c>
      <c r="B207" s="30"/>
      <c r="C207" s="10" t="s">
        <v>200</v>
      </c>
      <c r="D207" s="10" t="s">
        <v>200</v>
      </c>
      <c r="E207" s="10" t="s">
        <v>210</v>
      </c>
      <c r="F207" s="10"/>
      <c r="G207" s="51">
        <f t="shared" ref="G207:I209" si="37">G208</f>
        <v>30</v>
      </c>
      <c r="H207" s="51">
        <f t="shared" si="37"/>
        <v>30</v>
      </c>
      <c r="I207" s="51">
        <f t="shared" si="37"/>
        <v>30</v>
      </c>
    </row>
    <row r="208" spans="1:9" x14ac:dyDescent="0.25">
      <c r="A208" s="27" t="s">
        <v>211</v>
      </c>
      <c r="B208" s="30"/>
      <c r="C208" s="10" t="s">
        <v>200</v>
      </c>
      <c r="D208" s="10" t="s">
        <v>200</v>
      </c>
      <c r="E208" s="10" t="s">
        <v>212</v>
      </c>
      <c r="F208" s="10"/>
      <c r="G208" s="51">
        <f t="shared" si="37"/>
        <v>30</v>
      </c>
      <c r="H208" s="51">
        <f t="shared" si="37"/>
        <v>30</v>
      </c>
      <c r="I208" s="51">
        <f t="shared" si="37"/>
        <v>30</v>
      </c>
    </row>
    <row r="209" spans="1:9" ht="24" x14ac:dyDescent="0.25">
      <c r="A209" s="27" t="s">
        <v>27</v>
      </c>
      <c r="B209" s="30"/>
      <c r="C209" s="10" t="s">
        <v>200</v>
      </c>
      <c r="D209" s="10" t="s">
        <v>200</v>
      </c>
      <c r="E209" s="10" t="s">
        <v>212</v>
      </c>
      <c r="F209" s="10" t="s">
        <v>28</v>
      </c>
      <c r="G209" s="51">
        <f t="shared" si="37"/>
        <v>30</v>
      </c>
      <c r="H209" s="51">
        <f t="shared" si="37"/>
        <v>30</v>
      </c>
      <c r="I209" s="51">
        <f t="shared" si="37"/>
        <v>30</v>
      </c>
    </row>
    <row r="210" spans="1:9" ht="24" x14ac:dyDescent="0.25">
      <c r="A210" s="28" t="s">
        <v>29</v>
      </c>
      <c r="B210" s="31"/>
      <c r="C210" s="14" t="s">
        <v>200</v>
      </c>
      <c r="D210" s="14" t="s">
        <v>200</v>
      </c>
      <c r="E210" s="14" t="s">
        <v>212</v>
      </c>
      <c r="F210" s="14" t="s">
        <v>30</v>
      </c>
      <c r="G210" s="48">
        <v>30</v>
      </c>
      <c r="H210" s="48">
        <v>30</v>
      </c>
      <c r="I210" s="48">
        <v>30</v>
      </c>
    </row>
    <row r="211" spans="1:9" s="58" customFormat="1" x14ac:dyDescent="0.25">
      <c r="A211" s="27" t="s">
        <v>235</v>
      </c>
      <c r="B211" s="30"/>
      <c r="C211" s="10" t="s">
        <v>200</v>
      </c>
      <c r="D211" s="10" t="s">
        <v>110</v>
      </c>
      <c r="E211" s="10"/>
      <c r="F211" s="10"/>
      <c r="G211" s="51">
        <f t="shared" ref="G211:I216" si="38">G212</f>
        <v>225</v>
      </c>
      <c r="H211" s="51">
        <f t="shared" si="38"/>
        <v>225</v>
      </c>
      <c r="I211" s="51">
        <f t="shared" si="38"/>
        <v>225</v>
      </c>
    </row>
    <row r="212" spans="1:9" ht="36" x14ac:dyDescent="0.25">
      <c r="A212" s="27" t="s">
        <v>202</v>
      </c>
      <c r="B212" s="30"/>
      <c r="C212" s="10" t="s">
        <v>200</v>
      </c>
      <c r="D212" s="10" t="s">
        <v>110</v>
      </c>
      <c r="E212" s="10" t="s">
        <v>203</v>
      </c>
      <c r="F212" s="10"/>
      <c r="G212" s="51">
        <f t="shared" si="38"/>
        <v>225</v>
      </c>
      <c r="H212" s="51">
        <f t="shared" si="38"/>
        <v>225</v>
      </c>
      <c r="I212" s="51">
        <f t="shared" si="38"/>
        <v>225</v>
      </c>
    </row>
    <row r="213" spans="1:9" x14ac:dyDescent="0.25">
      <c r="A213" s="27" t="s">
        <v>88</v>
      </c>
      <c r="B213" s="30"/>
      <c r="C213" s="10" t="s">
        <v>200</v>
      </c>
      <c r="D213" s="10" t="s">
        <v>110</v>
      </c>
      <c r="E213" s="10" t="s">
        <v>204</v>
      </c>
      <c r="F213" s="10"/>
      <c r="G213" s="51">
        <f t="shared" si="38"/>
        <v>225</v>
      </c>
      <c r="H213" s="51">
        <f t="shared" si="38"/>
        <v>225</v>
      </c>
      <c r="I213" s="51">
        <f t="shared" si="38"/>
        <v>225</v>
      </c>
    </row>
    <row r="214" spans="1:9" s="58" customFormat="1" ht="39" customHeight="1" x14ac:dyDescent="0.25">
      <c r="A214" s="27" t="s">
        <v>205</v>
      </c>
      <c r="B214" s="30"/>
      <c r="C214" s="10" t="s">
        <v>200</v>
      </c>
      <c r="D214" s="10" t="s">
        <v>110</v>
      </c>
      <c r="E214" s="10" t="s">
        <v>206</v>
      </c>
      <c r="F214" s="10"/>
      <c r="G214" s="51">
        <f t="shared" si="38"/>
        <v>225</v>
      </c>
      <c r="H214" s="51">
        <f t="shared" si="38"/>
        <v>225</v>
      </c>
      <c r="I214" s="51">
        <f t="shared" si="38"/>
        <v>225</v>
      </c>
    </row>
    <row r="215" spans="1:9" s="58" customFormat="1" ht="27" customHeight="1" x14ac:dyDescent="0.25">
      <c r="A215" s="27" t="s">
        <v>207</v>
      </c>
      <c r="B215" s="30"/>
      <c r="C215" s="10" t="s">
        <v>236</v>
      </c>
      <c r="D215" s="10" t="s">
        <v>110</v>
      </c>
      <c r="E215" s="10" t="s">
        <v>208</v>
      </c>
      <c r="F215" s="10"/>
      <c r="G215" s="51">
        <f t="shared" si="38"/>
        <v>225</v>
      </c>
      <c r="H215" s="51">
        <f t="shared" si="38"/>
        <v>225</v>
      </c>
      <c r="I215" s="51">
        <f t="shared" si="38"/>
        <v>225</v>
      </c>
    </row>
    <row r="216" spans="1:9" s="58" customFormat="1" ht="27" customHeight="1" x14ac:dyDescent="0.25">
      <c r="A216" s="27" t="s">
        <v>27</v>
      </c>
      <c r="B216" s="30"/>
      <c r="C216" s="10" t="s">
        <v>200</v>
      </c>
      <c r="D216" s="10" t="s">
        <v>110</v>
      </c>
      <c r="E216" s="10" t="s">
        <v>208</v>
      </c>
      <c r="F216" s="10" t="s">
        <v>28</v>
      </c>
      <c r="G216" s="51">
        <f t="shared" si="38"/>
        <v>225</v>
      </c>
      <c r="H216" s="51">
        <f t="shared" si="38"/>
        <v>225</v>
      </c>
      <c r="I216" s="51">
        <f t="shared" si="38"/>
        <v>225</v>
      </c>
    </row>
    <row r="217" spans="1:9" s="59" customFormat="1" ht="27" customHeight="1" x14ac:dyDescent="0.25">
      <c r="A217" s="28" t="s">
        <v>29</v>
      </c>
      <c r="B217" s="31"/>
      <c r="C217" s="14" t="s">
        <v>200</v>
      </c>
      <c r="D217" s="14" t="s">
        <v>110</v>
      </c>
      <c r="E217" s="14" t="s">
        <v>208</v>
      </c>
      <c r="F217" s="14" t="s">
        <v>30</v>
      </c>
      <c r="G217" s="48">
        <v>225</v>
      </c>
      <c r="H217" s="48">
        <v>225</v>
      </c>
      <c r="I217" s="48">
        <v>225</v>
      </c>
    </row>
    <row r="218" spans="1:9" x14ac:dyDescent="0.25">
      <c r="A218" s="25" t="s">
        <v>213</v>
      </c>
      <c r="B218" s="8"/>
      <c r="C218" s="12" t="s">
        <v>85</v>
      </c>
      <c r="D218" s="12" t="s">
        <v>15</v>
      </c>
      <c r="E218" s="12"/>
      <c r="F218" s="12"/>
      <c r="G218" s="49">
        <f t="shared" ref="G218:I224" si="39">G219</f>
        <v>772.29323999999997</v>
      </c>
      <c r="H218" s="49">
        <f t="shared" si="39"/>
        <v>772.29323999999997</v>
      </c>
      <c r="I218" s="49">
        <f t="shared" si="39"/>
        <v>772.29323999999997</v>
      </c>
    </row>
    <row r="219" spans="1:9" x14ac:dyDescent="0.25">
      <c r="A219" s="37" t="s">
        <v>214</v>
      </c>
      <c r="B219" s="38"/>
      <c r="C219" s="35" t="s">
        <v>85</v>
      </c>
      <c r="D219" s="35" t="s">
        <v>14</v>
      </c>
      <c r="E219" s="35"/>
      <c r="F219" s="35"/>
      <c r="G219" s="50">
        <f t="shared" si="39"/>
        <v>772.29323999999997</v>
      </c>
      <c r="H219" s="50">
        <f t="shared" si="39"/>
        <v>772.29323999999997</v>
      </c>
      <c r="I219" s="50">
        <f t="shared" si="39"/>
        <v>772.29323999999997</v>
      </c>
    </row>
    <row r="220" spans="1:9" ht="48" x14ac:dyDescent="0.25">
      <c r="A220" s="27" t="s">
        <v>55</v>
      </c>
      <c r="B220" s="30"/>
      <c r="C220" s="10" t="s">
        <v>85</v>
      </c>
      <c r="D220" s="10" t="s">
        <v>14</v>
      </c>
      <c r="E220" s="10" t="s">
        <v>56</v>
      </c>
      <c r="F220" s="10"/>
      <c r="G220" s="51">
        <f t="shared" si="39"/>
        <v>772.29323999999997</v>
      </c>
      <c r="H220" s="51">
        <f t="shared" si="39"/>
        <v>772.29323999999997</v>
      </c>
      <c r="I220" s="51">
        <f t="shared" si="39"/>
        <v>772.29323999999997</v>
      </c>
    </row>
    <row r="221" spans="1:9" x14ac:dyDescent="0.25">
      <c r="A221" s="27" t="s">
        <v>19</v>
      </c>
      <c r="B221" s="30"/>
      <c r="C221" s="10" t="s">
        <v>85</v>
      </c>
      <c r="D221" s="10" t="s">
        <v>14</v>
      </c>
      <c r="E221" s="10" t="s">
        <v>57</v>
      </c>
      <c r="F221" s="10"/>
      <c r="G221" s="51">
        <f t="shared" si="39"/>
        <v>772.29323999999997</v>
      </c>
      <c r="H221" s="51">
        <f t="shared" si="39"/>
        <v>772.29323999999997</v>
      </c>
      <c r="I221" s="51">
        <f t="shared" si="39"/>
        <v>772.29323999999997</v>
      </c>
    </row>
    <row r="222" spans="1:9" x14ac:dyDescent="0.25">
      <c r="A222" s="27" t="s">
        <v>19</v>
      </c>
      <c r="B222" s="30"/>
      <c r="C222" s="10" t="s">
        <v>85</v>
      </c>
      <c r="D222" s="10" t="s">
        <v>14</v>
      </c>
      <c r="E222" s="10" t="s">
        <v>58</v>
      </c>
      <c r="F222" s="10"/>
      <c r="G222" s="51">
        <f t="shared" si="39"/>
        <v>772.29323999999997</v>
      </c>
      <c r="H222" s="51">
        <f t="shared" si="39"/>
        <v>772.29323999999997</v>
      </c>
      <c r="I222" s="51">
        <f t="shared" si="39"/>
        <v>772.29323999999997</v>
      </c>
    </row>
    <row r="223" spans="1:9" ht="60" x14ac:dyDescent="0.25">
      <c r="A223" s="27" t="s">
        <v>215</v>
      </c>
      <c r="B223" s="30"/>
      <c r="C223" s="10" t="s">
        <v>85</v>
      </c>
      <c r="D223" s="10" t="s">
        <v>14</v>
      </c>
      <c r="E223" s="10" t="s">
        <v>218</v>
      </c>
      <c r="F223" s="10"/>
      <c r="G223" s="51">
        <f t="shared" si="39"/>
        <v>772.29323999999997</v>
      </c>
      <c r="H223" s="51">
        <f t="shared" si="39"/>
        <v>772.29323999999997</v>
      </c>
      <c r="I223" s="51">
        <f t="shared" si="39"/>
        <v>772.29323999999997</v>
      </c>
    </row>
    <row r="224" spans="1:9" ht="24" x14ac:dyDescent="0.25">
      <c r="A224" s="27" t="s">
        <v>216</v>
      </c>
      <c r="B224" s="30"/>
      <c r="C224" s="10" t="s">
        <v>85</v>
      </c>
      <c r="D224" s="10" t="s">
        <v>14</v>
      </c>
      <c r="E224" s="10" t="s">
        <v>218</v>
      </c>
      <c r="F224" s="10" t="s">
        <v>73</v>
      </c>
      <c r="G224" s="51">
        <f t="shared" si="39"/>
        <v>772.29323999999997</v>
      </c>
      <c r="H224" s="51">
        <f t="shared" si="39"/>
        <v>772.29323999999997</v>
      </c>
      <c r="I224" s="51">
        <f t="shared" si="39"/>
        <v>772.29323999999997</v>
      </c>
    </row>
    <row r="225" spans="1:9" ht="24" x14ac:dyDescent="0.25">
      <c r="A225" s="28" t="s">
        <v>217</v>
      </c>
      <c r="B225" s="31"/>
      <c r="C225" s="14" t="s">
        <v>85</v>
      </c>
      <c r="D225" s="14" t="s">
        <v>14</v>
      </c>
      <c r="E225" s="14" t="s">
        <v>218</v>
      </c>
      <c r="F225" s="14" t="s">
        <v>219</v>
      </c>
      <c r="G225" s="48">
        <v>772.29323999999997</v>
      </c>
      <c r="H225" s="48">
        <v>772.29323999999997</v>
      </c>
      <c r="I225" s="48">
        <v>772.29323999999997</v>
      </c>
    </row>
    <row r="226" spans="1:9" x14ac:dyDescent="0.25">
      <c r="A226" s="25" t="s">
        <v>220</v>
      </c>
      <c r="B226" s="8"/>
      <c r="C226" s="12" t="s">
        <v>54</v>
      </c>
      <c r="D226" s="12" t="s">
        <v>15</v>
      </c>
      <c r="E226" s="12"/>
      <c r="F226" s="12"/>
      <c r="G226" s="49">
        <f t="shared" ref="G226:I232" si="40">G227</f>
        <v>344</v>
      </c>
      <c r="H226" s="49">
        <f t="shared" si="40"/>
        <v>344</v>
      </c>
      <c r="I226" s="49">
        <f t="shared" si="40"/>
        <v>344</v>
      </c>
    </row>
    <row r="227" spans="1:9" ht="24" x14ac:dyDescent="0.25">
      <c r="A227" s="37" t="s">
        <v>221</v>
      </c>
      <c r="B227" s="38"/>
      <c r="C227" s="35" t="s">
        <v>54</v>
      </c>
      <c r="D227" s="35" t="s">
        <v>149</v>
      </c>
      <c r="E227" s="35"/>
      <c r="F227" s="35"/>
      <c r="G227" s="50">
        <f t="shared" si="40"/>
        <v>344</v>
      </c>
      <c r="H227" s="50">
        <f t="shared" si="40"/>
        <v>344</v>
      </c>
      <c r="I227" s="50">
        <f t="shared" si="40"/>
        <v>344</v>
      </c>
    </row>
    <row r="228" spans="1:9" ht="48" x14ac:dyDescent="0.25">
      <c r="A228" s="27" t="s">
        <v>222</v>
      </c>
      <c r="B228" s="30"/>
      <c r="C228" s="10" t="s">
        <v>54</v>
      </c>
      <c r="D228" s="10" t="s">
        <v>149</v>
      </c>
      <c r="E228" s="10" t="s">
        <v>223</v>
      </c>
      <c r="F228" s="10"/>
      <c r="G228" s="51">
        <f t="shared" si="40"/>
        <v>344</v>
      </c>
      <c r="H228" s="51">
        <f t="shared" si="40"/>
        <v>344</v>
      </c>
      <c r="I228" s="51">
        <f t="shared" si="40"/>
        <v>344</v>
      </c>
    </row>
    <row r="229" spans="1:9" x14ac:dyDescent="0.25">
      <c r="A229" s="27" t="s">
        <v>224</v>
      </c>
      <c r="B229" s="30"/>
      <c r="C229" s="10" t="s">
        <v>54</v>
      </c>
      <c r="D229" s="10" t="s">
        <v>225</v>
      </c>
      <c r="E229" s="10" t="s">
        <v>226</v>
      </c>
      <c r="F229" s="10"/>
      <c r="G229" s="51">
        <f t="shared" si="40"/>
        <v>344</v>
      </c>
      <c r="H229" s="51">
        <f t="shared" si="40"/>
        <v>344</v>
      </c>
      <c r="I229" s="51">
        <f t="shared" si="40"/>
        <v>344</v>
      </c>
    </row>
    <row r="230" spans="1:9" ht="24" x14ac:dyDescent="0.25">
      <c r="A230" s="27" t="s">
        <v>227</v>
      </c>
      <c r="B230" s="30"/>
      <c r="C230" s="10" t="s">
        <v>54</v>
      </c>
      <c r="D230" s="10" t="s">
        <v>149</v>
      </c>
      <c r="E230" s="10" t="s">
        <v>228</v>
      </c>
      <c r="F230" s="10"/>
      <c r="G230" s="51">
        <f t="shared" si="40"/>
        <v>344</v>
      </c>
      <c r="H230" s="51">
        <f t="shared" si="40"/>
        <v>344</v>
      </c>
      <c r="I230" s="51">
        <f t="shared" si="40"/>
        <v>344</v>
      </c>
    </row>
    <row r="231" spans="1:9" ht="36" x14ac:dyDescent="0.25">
      <c r="A231" s="27" t="s">
        <v>229</v>
      </c>
      <c r="B231" s="30"/>
      <c r="C231" s="10" t="s">
        <v>54</v>
      </c>
      <c r="D231" s="10" t="s">
        <v>149</v>
      </c>
      <c r="E231" s="10" t="s">
        <v>230</v>
      </c>
      <c r="F231" s="10"/>
      <c r="G231" s="51">
        <f t="shared" si="40"/>
        <v>344</v>
      </c>
      <c r="H231" s="51">
        <f t="shared" si="40"/>
        <v>344</v>
      </c>
      <c r="I231" s="51">
        <f t="shared" si="40"/>
        <v>344</v>
      </c>
    </row>
    <row r="232" spans="1:9" ht="24" x14ac:dyDescent="0.25">
      <c r="A232" s="27" t="s">
        <v>27</v>
      </c>
      <c r="B232" s="30"/>
      <c r="C232" s="10" t="s">
        <v>54</v>
      </c>
      <c r="D232" s="10" t="s">
        <v>149</v>
      </c>
      <c r="E232" s="10" t="s">
        <v>230</v>
      </c>
      <c r="F232" s="10" t="s">
        <v>28</v>
      </c>
      <c r="G232" s="51">
        <f t="shared" si="40"/>
        <v>344</v>
      </c>
      <c r="H232" s="51">
        <f t="shared" si="40"/>
        <v>344</v>
      </c>
      <c r="I232" s="51">
        <f t="shared" si="40"/>
        <v>344</v>
      </c>
    </row>
    <row r="233" spans="1:9" ht="24" x14ac:dyDescent="0.25">
      <c r="A233" s="28" t="s">
        <v>29</v>
      </c>
      <c r="B233" s="31"/>
      <c r="C233" s="14" t="s">
        <v>54</v>
      </c>
      <c r="D233" s="14" t="s">
        <v>149</v>
      </c>
      <c r="E233" s="14" t="s">
        <v>230</v>
      </c>
      <c r="F233" s="14" t="s">
        <v>30</v>
      </c>
      <c r="G233" s="48">
        <v>344</v>
      </c>
      <c r="H233" s="48">
        <v>344</v>
      </c>
      <c r="I233" s="48">
        <v>344</v>
      </c>
    </row>
    <row r="234" spans="1:9" x14ac:dyDescent="0.25">
      <c r="A234" s="24"/>
      <c r="B234" s="22"/>
      <c r="C234" s="5"/>
      <c r="D234" s="5"/>
      <c r="E234" s="5"/>
      <c r="F234" s="5"/>
      <c r="G234" s="29"/>
      <c r="H234" s="29"/>
      <c r="I234" s="29"/>
    </row>
    <row r="235" spans="1:9" x14ac:dyDescent="0.25">
      <c r="A235" s="24"/>
      <c r="B235" s="22"/>
      <c r="C235" s="5"/>
      <c r="D235" s="5"/>
      <c r="E235" s="5"/>
      <c r="F235" s="5"/>
      <c r="G235" s="29"/>
      <c r="H235" s="29"/>
      <c r="I235" s="29"/>
    </row>
    <row r="236" spans="1:9" x14ac:dyDescent="0.25">
      <c r="A236" s="24"/>
      <c r="B236" s="22"/>
      <c r="C236" s="5"/>
      <c r="D236" s="5"/>
      <c r="E236" s="5"/>
      <c r="F236" s="5"/>
      <c r="G236" s="29"/>
      <c r="H236" s="29"/>
      <c r="I236" s="29"/>
    </row>
    <row r="237" spans="1:9" x14ac:dyDescent="0.25">
      <c r="A237" s="24"/>
      <c r="B237" s="22"/>
      <c r="C237" s="5"/>
      <c r="D237" s="5"/>
      <c r="E237" s="5"/>
      <c r="F237" s="5"/>
      <c r="G237" s="29"/>
      <c r="H237" s="29"/>
      <c r="I237" s="29"/>
    </row>
    <row r="238" spans="1:9" x14ac:dyDescent="0.25">
      <c r="A238" s="39"/>
      <c r="B238" s="22"/>
      <c r="C238" s="5"/>
      <c r="D238" s="5"/>
      <c r="E238" s="5"/>
      <c r="F238" s="5"/>
      <c r="G238" s="29"/>
      <c r="H238" s="29"/>
      <c r="I238" s="29"/>
    </row>
    <row r="239" spans="1:9" x14ac:dyDescent="0.25">
      <c r="A239" s="39"/>
      <c r="B239" s="22"/>
      <c r="C239" s="5"/>
      <c r="D239" s="5"/>
      <c r="E239" s="5"/>
      <c r="F239" s="5"/>
      <c r="G239" s="29"/>
      <c r="H239" s="29"/>
      <c r="I239" s="29"/>
    </row>
    <row r="240" spans="1:9" x14ac:dyDescent="0.25">
      <c r="A240" s="39"/>
      <c r="B240" s="22"/>
      <c r="C240" s="5"/>
      <c r="D240" s="5"/>
      <c r="E240" s="5"/>
      <c r="F240" s="5"/>
      <c r="G240" s="29"/>
      <c r="H240" s="29"/>
      <c r="I240" s="29"/>
    </row>
    <row r="241" spans="1:9" x14ac:dyDescent="0.25">
      <c r="A241" s="39"/>
      <c r="B241" s="22"/>
      <c r="C241" s="5"/>
      <c r="D241" s="5"/>
      <c r="E241" s="5"/>
      <c r="F241" s="5"/>
      <c r="G241" s="29"/>
      <c r="H241" s="29"/>
      <c r="I241" s="29"/>
    </row>
    <row r="242" spans="1:9" x14ac:dyDescent="0.25">
      <c r="A242" s="39"/>
      <c r="B242" s="22"/>
      <c r="C242" s="5"/>
      <c r="D242" s="5"/>
      <c r="E242" s="5"/>
      <c r="F242" s="5"/>
      <c r="G242" s="29"/>
      <c r="H242" s="29"/>
      <c r="I242" s="29"/>
    </row>
    <row r="243" spans="1:9" x14ac:dyDescent="0.25">
      <c r="A243" s="39"/>
      <c r="B243" s="22"/>
      <c r="C243" s="5"/>
      <c r="D243" s="5"/>
      <c r="E243" s="5"/>
      <c r="F243" s="5"/>
      <c r="G243" s="29"/>
      <c r="H243" s="29"/>
      <c r="I243" s="29"/>
    </row>
    <row r="244" spans="1:9" x14ac:dyDescent="0.25">
      <c r="A244" s="39"/>
      <c r="B244" s="22"/>
      <c r="C244" s="5"/>
      <c r="D244" s="5"/>
      <c r="E244" s="5"/>
      <c r="F244" s="5"/>
      <c r="G244" s="29"/>
      <c r="H244" s="29"/>
      <c r="I244" s="29"/>
    </row>
    <row r="245" spans="1:9" x14ac:dyDescent="0.25">
      <c r="A245" s="39"/>
      <c r="B245" s="22"/>
      <c r="C245" s="23"/>
      <c r="D245" s="23"/>
      <c r="E245" s="23"/>
      <c r="F245" s="23"/>
      <c r="G245" s="6"/>
      <c r="H245" s="6"/>
      <c r="I245" s="6"/>
    </row>
    <row r="246" spans="1:9" x14ac:dyDescent="0.25">
      <c r="A246" s="39"/>
      <c r="B246" s="22"/>
      <c r="C246" s="23"/>
      <c r="D246" s="23"/>
      <c r="E246" s="23"/>
      <c r="F246" s="23"/>
      <c r="G246" s="6"/>
      <c r="H246" s="6"/>
      <c r="I246" s="6"/>
    </row>
    <row r="247" spans="1:9" x14ac:dyDescent="0.25">
      <c r="A247" s="39"/>
      <c r="B247" s="22"/>
      <c r="C247" s="23"/>
      <c r="D247" s="23"/>
      <c r="E247" s="23"/>
      <c r="F247" s="23"/>
      <c r="G247" s="6"/>
      <c r="H247" s="6"/>
      <c r="I247" s="6"/>
    </row>
    <row r="248" spans="1:9" x14ac:dyDescent="0.25">
      <c r="A248" s="39"/>
      <c r="B248" s="22"/>
      <c r="C248" s="23"/>
      <c r="D248" s="23"/>
      <c r="E248" s="23"/>
      <c r="F248" s="23"/>
      <c r="G248" s="6"/>
      <c r="H248" s="6"/>
      <c r="I248" s="6"/>
    </row>
    <row r="249" spans="1:9" x14ac:dyDescent="0.25">
      <c r="A249" s="39"/>
      <c r="B249" s="22"/>
      <c r="C249" s="23"/>
      <c r="D249" s="23"/>
      <c r="E249" s="23"/>
      <c r="F249" s="23"/>
      <c r="G249" s="6"/>
      <c r="H249" s="6"/>
      <c r="I249" s="6"/>
    </row>
    <row r="250" spans="1:9" x14ac:dyDescent="0.25">
      <c r="A250" s="39"/>
      <c r="B250" s="22"/>
      <c r="C250" s="23"/>
      <c r="D250" s="23"/>
      <c r="E250" s="23"/>
      <c r="F250" s="23"/>
      <c r="G250" s="6"/>
      <c r="H250" s="6"/>
      <c r="I250" s="6"/>
    </row>
    <row r="251" spans="1:9" x14ac:dyDescent="0.25">
      <c r="A251" s="39"/>
      <c r="B251" s="22"/>
      <c r="C251" s="23"/>
      <c r="D251" s="23"/>
      <c r="E251" s="23"/>
      <c r="F251" s="23"/>
      <c r="G251" s="6"/>
      <c r="H251" s="6"/>
      <c r="I251" s="6"/>
    </row>
    <row r="252" spans="1:9" x14ac:dyDescent="0.25">
      <c r="A252" s="39"/>
      <c r="B252" s="22"/>
      <c r="C252" s="23"/>
      <c r="D252" s="23"/>
      <c r="E252" s="23"/>
      <c r="F252" s="23"/>
      <c r="G252" s="6"/>
      <c r="H252" s="6"/>
      <c r="I252" s="6"/>
    </row>
    <row r="253" spans="1:9" x14ac:dyDescent="0.25">
      <c r="A253" s="39"/>
      <c r="B253" s="22"/>
      <c r="C253" s="23"/>
      <c r="D253" s="23"/>
      <c r="E253" s="23"/>
      <c r="F253" s="23"/>
      <c r="G253" s="6"/>
      <c r="H253" s="6"/>
      <c r="I253" s="6"/>
    </row>
    <row r="254" spans="1:9" x14ac:dyDescent="0.25">
      <c r="A254" s="39"/>
      <c r="B254" s="22"/>
      <c r="C254" s="23"/>
      <c r="D254" s="23"/>
      <c r="E254" s="23"/>
      <c r="F254" s="23"/>
      <c r="G254" s="6"/>
      <c r="H254" s="6"/>
      <c r="I254" s="6"/>
    </row>
    <row r="255" spans="1:9" x14ac:dyDescent="0.25">
      <c r="A255" s="39"/>
      <c r="B255" s="22"/>
      <c r="C255" s="23"/>
      <c r="D255" s="23"/>
      <c r="E255" s="23"/>
      <c r="F255" s="23"/>
      <c r="G255" s="6"/>
      <c r="H255" s="6"/>
      <c r="I255" s="6"/>
    </row>
    <row r="256" spans="1:9" x14ac:dyDescent="0.25">
      <c r="A256" s="39"/>
      <c r="B256" s="22"/>
      <c r="C256" s="23"/>
      <c r="D256" s="23"/>
      <c r="E256" s="23"/>
      <c r="F256" s="23"/>
      <c r="G256" s="6"/>
      <c r="H256" s="6"/>
      <c r="I256" s="6"/>
    </row>
    <row r="257" spans="1:9" x14ac:dyDescent="0.25">
      <c r="A257" s="39"/>
      <c r="B257" s="22"/>
      <c r="C257" s="23"/>
      <c r="D257" s="23"/>
      <c r="E257" s="23"/>
      <c r="F257" s="23"/>
      <c r="G257" s="6"/>
      <c r="H257" s="6"/>
      <c r="I257" s="6"/>
    </row>
    <row r="258" spans="1:9" x14ac:dyDescent="0.25">
      <c r="A258" s="39"/>
      <c r="B258" s="22"/>
      <c r="C258" s="23"/>
      <c r="D258" s="23"/>
      <c r="E258" s="23"/>
      <c r="F258" s="23"/>
      <c r="G258" s="6"/>
      <c r="H258" s="6"/>
      <c r="I258" s="6"/>
    </row>
    <row r="259" spans="1:9" x14ac:dyDescent="0.25">
      <c r="A259" s="39"/>
      <c r="B259" s="22"/>
      <c r="C259" s="23"/>
      <c r="D259" s="23"/>
      <c r="E259" s="23"/>
      <c r="F259" s="23"/>
      <c r="G259" s="6"/>
      <c r="H259" s="6"/>
      <c r="I259" s="6"/>
    </row>
    <row r="260" spans="1:9" x14ac:dyDescent="0.25">
      <c r="A260" s="39"/>
      <c r="B260" s="22"/>
      <c r="C260" s="23"/>
      <c r="D260" s="23"/>
      <c r="E260" s="23"/>
      <c r="F260" s="23"/>
      <c r="G260" s="6"/>
      <c r="H260" s="6"/>
      <c r="I260" s="6"/>
    </row>
    <row r="261" spans="1:9" x14ac:dyDescent="0.25">
      <c r="A261" s="39"/>
      <c r="B261" s="22"/>
      <c r="C261" s="23"/>
      <c r="D261" s="23"/>
      <c r="E261" s="23"/>
      <c r="F261" s="23"/>
      <c r="G261" s="6"/>
      <c r="H261" s="6"/>
      <c r="I261" s="6"/>
    </row>
    <row r="262" spans="1:9" x14ac:dyDescent="0.25">
      <c r="A262" s="39"/>
      <c r="B262" s="22"/>
      <c r="C262" s="23"/>
      <c r="D262" s="23"/>
      <c r="E262" s="23"/>
      <c r="F262" s="23"/>
      <c r="G262" s="6"/>
      <c r="H262" s="6"/>
      <c r="I262" s="6"/>
    </row>
    <row r="263" spans="1:9" x14ac:dyDescent="0.25">
      <c r="A263" s="39"/>
      <c r="B263" s="22"/>
      <c r="C263" s="23"/>
      <c r="D263" s="23"/>
      <c r="E263" s="23"/>
      <c r="F263" s="23"/>
      <c r="G263" s="6"/>
      <c r="H263" s="6"/>
      <c r="I263" s="6"/>
    </row>
    <row r="264" spans="1:9" x14ac:dyDescent="0.25">
      <c r="A264" s="39"/>
      <c r="B264" s="22"/>
      <c r="C264" s="23"/>
      <c r="D264" s="23"/>
      <c r="E264" s="23"/>
      <c r="F264" s="23"/>
      <c r="G264" s="6"/>
      <c r="H264" s="6"/>
      <c r="I264" s="6"/>
    </row>
    <row r="265" spans="1:9" x14ac:dyDescent="0.25">
      <c r="A265" s="39"/>
      <c r="B265" s="22"/>
      <c r="C265" s="23"/>
      <c r="D265" s="23"/>
      <c r="E265" s="23"/>
      <c r="F265" s="23"/>
      <c r="G265" s="6"/>
      <c r="H265" s="6"/>
      <c r="I265" s="6"/>
    </row>
    <row r="266" spans="1:9" x14ac:dyDescent="0.25">
      <c r="A266" s="39"/>
      <c r="B266" s="22"/>
      <c r="C266" s="23"/>
      <c r="D266" s="23"/>
      <c r="E266" s="23"/>
      <c r="F266" s="23"/>
      <c r="G266" s="6"/>
      <c r="H266" s="6"/>
      <c r="I266" s="6"/>
    </row>
    <row r="267" spans="1:9" x14ac:dyDescent="0.25">
      <c r="A267" s="39"/>
      <c r="B267" s="22"/>
      <c r="C267" s="23"/>
      <c r="D267" s="23"/>
      <c r="E267" s="23"/>
      <c r="F267" s="23"/>
      <c r="G267" s="6"/>
      <c r="H267" s="6"/>
      <c r="I267" s="6"/>
    </row>
    <row r="268" spans="1:9" x14ac:dyDescent="0.25">
      <c r="A268" s="39"/>
      <c r="B268" s="22"/>
      <c r="C268" s="23"/>
      <c r="D268" s="23"/>
      <c r="E268" s="23"/>
      <c r="F268" s="23"/>
      <c r="G268" s="6"/>
      <c r="H268" s="6"/>
      <c r="I268" s="6"/>
    </row>
    <row r="269" spans="1:9" x14ac:dyDescent="0.25">
      <c r="A269" s="39"/>
      <c r="B269" s="22"/>
      <c r="C269" s="23"/>
      <c r="D269" s="23"/>
      <c r="E269" s="23"/>
      <c r="F269" s="23"/>
      <c r="G269" s="6"/>
      <c r="H269" s="6"/>
      <c r="I269" s="6"/>
    </row>
    <row r="270" spans="1:9" x14ac:dyDescent="0.25">
      <c r="A270" s="39"/>
      <c r="B270" s="22"/>
      <c r="C270" s="23"/>
      <c r="D270" s="23"/>
      <c r="E270" s="23"/>
      <c r="F270" s="23"/>
      <c r="G270" s="6"/>
      <c r="H270" s="6"/>
      <c r="I270" s="6"/>
    </row>
    <row r="271" spans="1:9" x14ac:dyDescent="0.25">
      <c r="A271" s="39"/>
      <c r="B271" s="22"/>
      <c r="C271" s="23"/>
      <c r="D271" s="23"/>
      <c r="E271" s="23"/>
      <c r="F271" s="23"/>
      <c r="G271" s="6"/>
      <c r="H271" s="6"/>
      <c r="I271" s="6"/>
    </row>
    <row r="272" spans="1:9" x14ac:dyDescent="0.25">
      <c r="A272" s="39"/>
      <c r="B272" s="22"/>
      <c r="C272" s="23"/>
      <c r="D272" s="23"/>
      <c r="E272" s="23"/>
      <c r="F272" s="23"/>
      <c r="G272" s="6"/>
      <c r="H272" s="6"/>
      <c r="I272" s="6"/>
    </row>
    <row r="273" spans="1:9" x14ac:dyDescent="0.25">
      <c r="A273" s="39"/>
      <c r="B273" s="22"/>
      <c r="C273" s="23"/>
      <c r="D273" s="23"/>
      <c r="E273" s="23"/>
      <c r="F273" s="23"/>
      <c r="G273" s="6"/>
      <c r="H273" s="6"/>
      <c r="I273" s="6"/>
    </row>
    <row r="274" spans="1:9" x14ac:dyDescent="0.25">
      <c r="A274" s="39"/>
      <c r="B274" s="22"/>
      <c r="C274" s="23"/>
      <c r="D274" s="23"/>
      <c r="E274" s="23"/>
      <c r="F274" s="23"/>
      <c r="G274" s="6"/>
      <c r="H274" s="6"/>
      <c r="I274" s="6"/>
    </row>
    <row r="275" spans="1:9" x14ac:dyDescent="0.25">
      <c r="A275" s="39"/>
      <c r="B275" s="22"/>
      <c r="C275" s="23"/>
      <c r="D275" s="23"/>
      <c r="E275" s="23"/>
      <c r="F275" s="23"/>
      <c r="G275" s="6"/>
      <c r="H275" s="6"/>
      <c r="I275" s="6"/>
    </row>
    <row r="276" spans="1:9" x14ac:dyDescent="0.25">
      <c r="A276" s="39"/>
      <c r="B276" s="22"/>
      <c r="C276" s="23"/>
      <c r="D276" s="23"/>
      <c r="E276" s="23"/>
      <c r="F276" s="23"/>
      <c r="G276" s="6"/>
      <c r="H276" s="6"/>
      <c r="I276" s="6"/>
    </row>
    <row r="277" spans="1:9" x14ac:dyDescent="0.25">
      <c r="A277" s="39"/>
      <c r="B277" s="22"/>
      <c r="C277" s="23"/>
      <c r="D277" s="23"/>
      <c r="E277" s="23"/>
      <c r="F277" s="23"/>
      <c r="G277" s="6"/>
      <c r="H277" s="6"/>
      <c r="I277" s="6"/>
    </row>
    <row r="278" spans="1:9" x14ac:dyDescent="0.25">
      <c r="A278" s="39"/>
      <c r="B278" s="22"/>
      <c r="C278" s="23"/>
      <c r="D278" s="23"/>
      <c r="E278" s="23"/>
      <c r="F278" s="23"/>
      <c r="G278" s="6"/>
      <c r="H278" s="6"/>
      <c r="I278" s="6"/>
    </row>
    <row r="279" spans="1:9" x14ac:dyDescent="0.25">
      <c r="A279" s="39"/>
      <c r="B279" s="22"/>
      <c r="C279" s="23"/>
      <c r="D279" s="23"/>
      <c r="E279" s="23"/>
      <c r="F279" s="23"/>
      <c r="G279" s="6"/>
      <c r="H279" s="6"/>
      <c r="I279" s="6"/>
    </row>
    <row r="280" spans="1:9" x14ac:dyDescent="0.25">
      <c r="A280" s="39"/>
      <c r="B280" s="22"/>
      <c r="C280" s="23"/>
      <c r="D280" s="23"/>
      <c r="E280" s="23"/>
      <c r="F280" s="23"/>
      <c r="G280" s="6"/>
      <c r="H280" s="6"/>
      <c r="I280" s="6"/>
    </row>
    <row r="281" spans="1:9" x14ac:dyDescent="0.25">
      <c r="A281" s="39"/>
      <c r="B281" s="22"/>
      <c r="C281" s="23"/>
      <c r="D281" s="23"/>
      <c r="E281" s="23"/>
      <c r="F281" s="23"/>
      <c r="G281" s="6"/>
      <c r="H281" s="6"/>
      <c r="I281" s="6"/>
    </row>
    <row r="282" spans="1:9" x14ac:dyDescent="0.25">
      <c r="A282" s="39"/>
      <c r="B282" s="22"/>
      <c r="C282" s="23"/>
      <c r="D282" s="23"/>
      <c r="E282" s="23"/>
      <c r="F282" s="23"/>
      <c r="G282" s="6"/>
      <c r="H282" s="6"/>
      <c r="I282" s="6"/>
    </row>
    <row r="283" spans="1:9" x14ac:dyDescent="0.25">
      <c r="A283" s="39"/>
      <c r="B283" s="22"/>
      <c r="C283" s="23"/>
      <c r="D283" s="23"/>
      <c r="E283" s="23"/>
      <c r="F283" s="23"/>
      <c r="G283" s="6"/>
      <c r="H283" s="6"/>
      <c r="I283" s="6"/>
    </row>
    <row r="284" spans="1:9" x14ac:dyDescent="0.25">
      <c r="A284" s="40"/>
      <c r="B284" s="2"/>
      <c r="C284" s="3"/>
      <c r="D284" s="3"/>
      <c r="E284" s="3"/>
      <c r="F284" s="3"/>
    </row>
    <row r="285" spans="1:9" x14ac:dyDescent="0.25">
      <c r="A285" s="40"/>
      <c r="B285" s="2"/>
      <c r="C285" s="3"/>
      <c r="D285" s="3"/>
      <c r="E285" s="3"/>
      <c r="F285" s="3"/>
    </row>
    <row r="286" spans="1:9" x14ac:dyDescent="0.25">
      <c r="A286" s="40"/>
      <c r="B286" s="2"/>
      <c r="C286" s="3"/>
      <c r="D286" s="3"/>
      <c r="E286" s="3"/>
      <c r="F286" s="3"/>
    </row>
    <row r="287" spans="1:9" x14ac:dyDescent="0.25">
      <c r="A287" s="40"/>
      <c r="B287" s="2"/>
      <c r="C287" s="3"/>
      <c r="D287" s="3"/>
      <c r="E287" s="3"/>
      <c r="F287" s="3"/>
    </row>
    <row r="288" spans="1:9" x14ac:dyDescent="0.25">
      <c r="A288" s="40"/>
      <c r="B288" s="2"/>
      <c r="C288" s="3"/>
      <c r="D288" s="3"/>
      <c r="E288" s="3"/>
      <c r="F288" s="3"/>
    </row>
    <row r="289" spans="1:6" x14ac:dyDescent="0.25">
      <c r="A289" s="40"/>
      <c r="B289" s="2"/>
      <c r="C289" s="3"/>
      <c r="D289" s="3"/>
      <c r="E289" s="3"/>
      <c r="F289" s="3"/>
    </row>
    <row r="290" spans="1:6" x14ac:dyDescent="0.25">
      <c r="A290" s="40"/>
      <c r="B290" s="2"/>
      <c r="C290" s="3"/>
      <c r="D290" s="3"/>
      <c r="E290" s="3"/>
      <c r="F290" s="3"/>
    </row>
    <row r="291" spans="1:6" x14ac:dyDescent="0.25">
      <c r="A291" s="40"/>
      <c r="B291" s="2"/>
      <c r="C291" s="3"/>
      <c r="D291" s="3"/>
      <c r="E291" s="3"/>
      <c r="F291" s="3"/>
    </row>
    <row r="292" spans="1:6" x14ac:dyDescent="0.25">
      <c r="A292" s="40"/>
      <c r="B292" s="2"/>
      <c r="C292" s="3"/>
      <c r="D292" s="3"/>
      <c r="E292" s="3"/>
      <c r="F292" s="3"/>
    </row>
    <row r="293" spans="1:6" x14ac:dyDescent="0.25">
      <c r="A293" s="40"/>
      <c r="B293" s="2"/>
      <c r="C293" s="3"/>
      <c r="D293" s="3"/>
      <c r="E293" s="3"/>
      <c r="F293" s="3"/>
    </row>
    <row r="294" spans="1:6" x14ac:dyDescent="0.25">
      <c r="A294" s="40"/>
      <c r="B294" s="2"/>
      <c r="C294" s="3"/>
      <c r="D294" s="3"/>
      <c r="E294" s="3"/>
      <c r="F294" s="3"/>
    </row>
    <row r="295" spans="1:6" x14ac:dyDescent="0.25">
      <c r="A295" s="40"/>
      <c r="B295" s="2"/>
      <c r="C295" s="3"/>
      <c r="D295" s="3"/>
      <c r="E295" s="3"/>
      <c r="F295" s="3"/>
    </row>
    <row r="296" spans="1:6" x14ac:dyDescent="0.25">
      <c r="A296" s="40"/>
      <c r="B296" s="2"/>
      <c r="C296" s="3"/>
      <c r="D296" s="3"/>
      <c r="E296" s="3"/>
      <c r="F296" s="3"/>
    </row>
    <row r="297" spans="1:6" x14ac:dyDescent="0.25">
      <c r="A297" s="40"/>
      <c r="B297" s="2"/>
      <c r="C297" s="3"/>
      <c r="D297" s="3"/>
      <c r="E297" s="3"/>
      <c r="F297" s="3"/>
    </row>
    <row r="298" spans="1:6" x14ac:dyDescent="0.25">
      <c r="A298" s="40"/>
      <c r="B298" s="2"/>
      <c r="C298" s="3"/>
      <c r="D298" s="3"/>
      <c r="E298" s="3"/>
      <c r="F298" s="3"/>
    </row>
    <row r="299" spans="1:6" x14ac:dyDescent="0.25">
      <c r="A299" s="40"/>
      <c r="B299" s="2"/>
      <c r="C299" s="3"/>
      <c r="D299" s="3"/>
      <c r="E299" s="3"/>
      <c r="F299" s="3"/>
    </row>
    <row r="300" spans="1:6" x14ac:dyDescent="0.25">
      <c r="A300" s="40"/>
      <c r="B300" s="2"/>
      <c r="C300" s="3"/>
      <c r="D300" s="3"/>
      <c r="E300" s="3"/>
      <c r="F300" s="3"/>
    </row>
    <row r="301" spans="1:6" x14ac:dyDescent="0.25">
      <c r="A301" s="40"/>
      <c r="B301" s="2"/>
      <c r="C301" s="3"/>
      <c r="D301" s="3"/>
      <c r="E301" s="3"/>
      <c r="F301" s="3"/>
    </row>
    <row r="302" spans="1:6" x14ac:dyDescent="0.25">
      <c r="A302" s="40"/>
      <c r="B302" s="2"/>
      <c r="C302" s="3"/>
      <c r="D302" s="3"/>
      <c r="E302" s="3"/>
      <c r="F302" s="3"/>
    </row>
    <row r="303" spans="1:6" x14ac:dyDescent="0.25">
      <c r="A303" s="40"/>
      <c r="B303" s="2"/>
      <c r="C303" s="3"/>
      <c r="D303" s="3"/>
      <c r="E303" s="3"/>
      <c r="F303" s="3"/>
    </row>
    <row r="304" spans="1:6" x14ac:dyDescent="0.25">
      <c r="A304" s="40"/>
      <c r="B304" s="2"/>
      <c r="C304" s="3"/>
      <c r="D304" s="3"/>
      <c r="E304" s="3"/>
      <c r="F304" s="3"/>
    </row>
    <row r="305" spans="1:6" x14ac:dyDescent="0.25">
      <c r="A305" s="40"/>
      <c r="B305" s="2"/>
      <c r="C305" s="3"/>
      <c r="D305" s="3"/>
      <c r="E305" s="3"/>
      <c r="F305" s="3"/>
    </row>
    <row r="306" spans="1:6" x14ac:dyDescent="0.25">
      <c r="A306" s="40"/>
      <c r="B306" s="2"/>
      <c r="C306" s="3"/>
      <c r="D306" s="3"/>
      <c r="E306" s="3"/>
      <c r="F306" s="3"/>
    </row>
    <row r="307" spans="1:6" x14ac:dyDescent="0.25">
      <c r="A307" s="40"/>
      <c r="B307" s="2"/>
      <c r="C307" s="3"/>
      <c r="D307" s="3"/>
      <c r="E307" s="3"/>
      <c r="F307" s="3"/>
    </row>
    <row r="308" spans="1:6" x14ac:dyDescent="0.25">
      <c r="A308" s="40"/>
      <c r="B308" s="2"/>
      <c r="C308" s="3"/>
      <c r="D308" s="3"/>
      <c r="E308" s="3"/>
      <c r="F308" s="3"/>
    </row>
    <row r="309" spans="1:6" x14ac:dyDescent="0.25">
      <c r="A309" s="40"/>
      <c r="B309" s="2"/>
      <c r="C309" s="3"/>
      <c r="D309" s="3"/>
      <c r="E309" s="3"/>
      <c r="F309" s="3"/>
    </row>
    <row r="310" spans="1:6" x14ac:dyDescent="0.25">
      <c r="A310" s="40"/>
      <c r="B310" s="2"/>
      <c r="C310" s="3"/>
      <c r="D310" s="3"/>
      <c r="E310" s="3"/>
      <c r="F310" s="3"/>
    </row>
    <row r="311" spans="1:6" x14ac:dyDescent="0.25">
      <c r="A311" s="40"/>
      <c r="B311" s="2"/>
      <c r="C311" s="3"/>
      <c r="D311" s="3"/>
      <c r="E311" s="3"/>
      <c r="F311" s="3"/>
    </row>
    <row r="312" spans="1:6" x14ac:dyDescent="0.25">
      <c r="A312" s="40"/>
      <c r="B312" s="2"/>
      <c r="C312" s="3"/>
      <c r="D312" s="3"/>
      <c r="E312" s="3"/>
      <c r="F312" s="3"/>
    </row>
    <row r="313" spans="1:6" x14ac:dyDescent="0.25">
      <c r="A313" s="40"/>
      <c r="B313" s="2"/>
      <c r="C313" s="3"/>
      <c r="D313" s="3"/>
      <c r="E313" s="3"/>
      <c r="F313" s="3"/>
    </row>
    <row r="314" spans="1:6" x14ac:dyDescent="0.25">
      <c r="A314" s="40"/>
      <c r="B314" s="2"/>
      <c r="C314" s="3"/>
      <c r="D314" s="3"/>
      <c r="E314" s="3"/>
      <c r="F314" s="3"/>
    </row>
    <row r="315" spans="1:6" x14ac:dyDescent="0.25">
      <c r="A315" s="40"/>
      <c r="B315" s="2"/>
      <c r="C315" s="3"/>
      <c r="D315" s="3"/>
      <c r="E315" s="3"/>
      <c r="F315" s="3"/>
    </row>
    <row r="316" spans="1:6" x14ac:dyDescent="0.25">
      <c r="A316" s="40"/>
      <c r="B316" s="2"/>
      <c r="C316" s="3"/>
      <c r="D316" s="3"/>
      <c r="E316" s="3"/>
      <c r="F316" s="3"/>
    </row>
    <row r="317" spans="1:6" x14ac:dyDescent="0.25">
      <c r="A317" s="40"/>
      <c r="B317" s="2"/>
      <c r="C317" s="3"/>
      <c r="D317" s="3"/>
      <c r="E317" s="3"/>
      <c r="F317" s="3"/>
    </row>
    <row r="318" spans="1:6" x14ac:dyDescent="0.25">
      <c r="A318" s="40"/>
      <c r="B318" s="2"/>
      <c r="C318" s="3"/>
      <c r="D318" s="3"/>
      <c r="E318" s="3"/>
      <c r="F318" s="3"/>
    </row>
    <row r="319" spans="1:6" x14ac:dyDescent="0.25">
      <c r="A319" s="40"/>
      <c r="B319" s="2"/>
      <c r="C319" s="3"/>
      <c r="D319" s="3"/>
      <c r="E319" s="3"/>
      <c r="F319" s="3"/>
    </row>
    <row r="320" spans="1:6" x14ac:dyDescent="0.25">
      <c r="A320" s="40"/>
      <c r="B320" s="2"/>
      <c r="C320" s="3"/>
      <c r="D320" s="3"/>
      <c r="E320" s="3"/>
      <c r="F320" s="3"/>
    </row>
    <row r="321" spans="1:6" x14ac:dyDescent="0.25">
      <c r="A321" s="40"/>
      <c r="B321" s="2"/>
      <c r="C321" s="3"/>
      <c r="D321" s="3"/>
      <c r="E321" s="3"/>
      <c r="F321" s="3"/>
    </row>
    <row r="322" spans="1:6" x14ac:dyDescent="0.25">
      <c r="A322" s="40"/>
      <c r="B322" s="2"/>
      <c r="C322" s="3"/>
      <c r="D322" s="3"/>
      <c r="E322" s="3"/>
      <c r="F322" s="3"/>
    </row>
    <row r="323" spans="1:6" x14ac:dyDescent="0.25">
      <c r="A323" s="40"/>
      <c r="B323" s="2"/>
      <c r="C323" s="3"/>
      <c r="D323" s="3"/>
      <c r="E323" s="3"/>
      <c r="F323" s="3"/>
    </row>
    <row r="324" spans="1:6" x14ac:dyDescent="0.25">
      <c r="A324" s="40"/>
      <c r="B324" s="2"/>
      <c r="C324" s="3"/>
      <c r="D324" s="3"/>
      <c r="E324" s="3"/>
      <c r="F324" s="3"/>
    </row>
    <row r="325" spans="1:6" x14ac:dyDescent="0.25">
      <c r="A325" s="40"/>
      <c r="B325" s="2"/>
      <c r="C325" s="3"/>
      <c r="D325" s="3"/>
      <c r="E325" s="3"/>
      <c r="F325" s="3"/>
    </row>
    <row r="326" spans="1:6" x14ac:dyDescent="0.25">
      <c r="A326" s="40"/>
      <c r="B326" s="2"/>
      <c r="C326" s="3"/>
      <c r="D326" s="3"/>
      <c r="E326" s="3"/>
      <c r="F326" s="3"/>
    </row>
    <row r="327" spans="1:6" x14ac:dyDescent="0.25">
      <c r="A327" s="40"/>
      <c r="B327" s="2"/>
      <c r="C327" s="3"/>
      <c r="D327" s="3"/>
      <c r="E327" s="3"/>
      <c r="F327" s="3"/>
    </row>
    <row r="328" spans="1:6" x14ac:dyDescent="0.25">
      <c r="A328" s="40"/>
      <c r="B328" s="2"/>
      <c r="C328" s="3"/>
      <c r="D328" s="3"/>
      <c r="E328" s="3"/>
      <c r="F328" s="3"/>
    </row>
    <row r="329" spans="1:6" x14ac:dyDescent="0.25">
      <c r="A329" s="40"/>
      <c r="B329" s="2"/>
      <c r="C329" s="3"/>
      <c r="D329" s="3"/>
      <c r="E329" s="3"/>
      <c r="F329" s="3"/>
    </row>
    <row r="330" spans="1:6" x14ac:dyDescent="0.25">
      <c r="A330" s="40"/>
      <c r="B330" s="2"/>
      <c r="C330" s="3"/>
      <c r="D330" s="3"/>
      <c r="E330" s="3"/>
      <c r="F330" s="3"/>
    </row>
    <row r="331" spans="1:6" x14ac:dyDescent="0.25">
      <c r="A331" s="40"/>
      <c r="B331" s="2"/>
      <c r="C331" s="3"/>
      <c r="D331" s="3"/>
      <c r="E331" s="3"/>
      <c r="F331" s="3"/>
    </row>
    <row r="332" spans="1:6" x14ac:dyDescent="0.25">
      <c r="A332" s="40"/>
      <c r="B332" s="2"/>
      <c r="C332" s="3"/>
      <c r="D332" s="3"/>
      <c r="E332" s="3"/>
      <c r="F332" s="3"/>
    </row>
    <row r="333" spans="1:6" x14ac:dyDescent="0.25">
      <c r="A333" s="40"/>
      <c r="B333" s="2"/>
      <c r="C333" s="3"/>
      <c r="D333" s="3"/>
      <c r="E333" s="3"/>
      <c r="F333" s="3"/>
    </row>
    <row r="334" spans="1:6" x14ac:dyDescent="0.25">
      <c r="A334" s="40"/>
      <c r="B334" s="2"/>
      <c r="C334" s="3"/>
      <c r="D334" s="3"/>
      <c r="E334" s="3"/>
      <c r="F334" s="3"/>
    </row>
    <row r="335" spans="1:6" x14ac:dyDescent="0.25">
      <c r="A335" s="40"/>
      <c r="B335" s="2"/>
      <c r="C335" s="3"/>
      <c r="D335" s="3"/>
      <c r="E335" s="3"/>
      <c r="F335" s="3"/>
    </row>
    <row r="336" spans="1:6" x14ac:dyDescent="0.25">
      <c r="A336" s="40"/>
      <c r="B336" s="2"/>
      <c r="C336" s="3"/>
      <c r="D336" s="3"/>
      <c r="E336" s="3"/>
      <c r="F336" s="3"/>
    </row>
    <row r="337" spans="1:6" x14ac:dyDescent="0.25">
      <c r="A337" s="40"/>
      <c r="B337" s="2"/>
      <c r="C337" s="3"/>
      <c r="D337" s="3"/>
      <c r="E337" s="3"/>
      <c r="F337" s="3"/>
    </row>
    <row r="338" spans="1:6" x14ac:dyDescent="0.25">
      <c r="A338" s="40"/>
      <c r="B338" s="2"/>
      <c r="C338" s="3"/>
      <c r="D338" s="3"/>
      <c r="E338" s="3"/>
      <c r="F338" s="3"/>
    </row>
    <row r="339" spans="1:6" x14ac:dyDescent="0.25">
      <c r="A339" s="40"/>
      <c r="B339" s="2"/>
      <c r="C339" s="3"/>
      <c r="D339" s="3"/>
      <c r="E339" s="3"/>
      <c r="F339" s="3"/>
    </row>
    <row r="340" spans="1:6" x14ac:dyDescent="0.25">
      <c r="A340" s="40"/>
      <c r="B340" s="2"/>
      <c r="C340" s="3"/>
      <c r="D340" s="3"/>
      <c r="E340" s="3"/>
      <c r="F340" s="3"/>
    </row>
    <row r="341" spans="1:6" x14ac:dyDescent="0.25">
      <c r="A341" s="40"/>
      <c r="B341" s="2"/>
      <c r="C341" s="3"/>
      <c r="D341" s="3"/>
      <c r="E341" s="3"/>
      <c r="F341" s="3"/>
    </row>
    <row r="342" spans="1:6" x14ac:dyDescent="0.25">
      <c r="A342" s="40"/>
      <c r="B342" s="2"/>
      <c r="C342" s="3"/>
      <c r="D342" s="3"/>
      <c r="E342" s="3"/>
      <c r="F342" s="3"/>
    </row>
    <row r="343" spans="1:6" x14ac:dyDescent="0.25">
      <c r="B343" s="2"/>
      <c r="C343" s="3"/>
      <c r="D343" s="3"/>
      <c r="E343" s="3"/>
      <c r="F343" s="3"/>
    </row>
    <row r="344" spans="1:6" x14ac:dyDescent="0.25">
      <c r="B344" s="2"/>
      <c r="C344" s="3"/>
      <c r="D344" s="3"/>
      <c r="E344" s="3"/>
      <c r="F344" s="3"/>
    </row>
    <row r="345" spans="1:6" x14ac:dyDescent="0.25">
      <c r="B345" s="2"/>
      <c r="C345" s="3"/>
      <c r="D345" s="3"/>
      <c r="E345" s="3"/>
      <c r="F345" s="3"/>
    </row>
    <row r="346" spans="1:6" x14ac:dyDescent="0.25">
      <c r="B346" s="2"/>
      <c r="C346" s="2"/>
      <c r="D346" s="2"/>
      <c r="E346" s="2"/>
      <c r="F346" s="2"/>
    </row>
    <row r="347" spans="1:6" x14ac:dyDescent="0.25">
      <c r="B347" s="2"/>
      <c r="C347" s="2"/>
      <c r="D347" s="2"/>
      <c r="E347" s="2"/>
      <c r="F347" s="2"/>
    </row>
    <row r="348" spans="1:6" x14ac:dyDescent="0.25">
      <c r="B348" s="2"/>
      <c r="C348" s="2"/>
      <c r="D348" s="2"/>
      <c r="E348" s="2"/>
      <c r="F348" s="2"/>
    </row>
    <row r="349" spans="1:6" x14ac:dyDescent="0.25">
      <c r="B349" s="2"/>
      <c r="C349" s="2"/>
      <c r="D349" s="2"/>
      <c r="E349" s="2"/>
      <c r="F349" s="2"/>
    </row>
    <row r="350" spans="1:6" x14ac:dyDescent="0.25">
      <c r="B350" s="2"/>
      <c r="C350" s="2"/>
      <c r="D350" s="2"/>
      <c r="E350" s="2"/>
      <c r="F350" s="2"/>
    </row>
  </sheetData>
  <mergeCells count="2">
    <mergeCell ref="F1:I1"/>
    <mergeCell ref="A3:I3"/>
  </mergeCells>
  <pageMargins left="0.70866141732283472" right="0.31496062992125984" top="0.55118110236220474" bottom="0.5511811023622047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cp:lastPrinted>2023-11-13T09:38:25Z</cp:lastPrinted>
  <dcterms:created xsi:type="dcterms:W3CDTF">2015-06-05T18:19:34Z</dcterms:created>
  <dcterms:modified xsi:type="dcterms:W3CDTF">2023-11-15T09:18:12Z</dcterms:modified>
</cp:coreProperties>
</file>